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8 СОЗЫВ\33 сессия 09.09.2020\решения 33 сессия\решения 33 сессия две подписи\Решение 28-33-623 исполнение бюджета 2019\"/>
    </mc:Choice>
  </mc:AlternateContent>
  <xr:revisionPtr revIDLastSave="0" documentId="13_ncr:1_{6760A542-B4ED-49F7-A427-B202DA0C271D}" xr6:coauthVersionLast="45" xr6:coauthVersionMax="45" xr10:uidLastSave="{00000000-0000-0000-0000-000000000000}"/>
  <bookViews>
    <workbookView xWindow="2205" yWindow="2205" windowWidth="21600" windowHeight="11385" tabRatio="265" xr2:uid="{00000000-000D-0000-FFFF-FFFF00000000}"/>
  </bookViews>
  <sheets>
    <sheet name="лист 1" sheetId="1" r:id="rId1"/>
  </sheets>
  <definedNames>
    <definedName name="_xlnm.Print_Titles" localSheetId="0">'лист 1'!$7:$8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4" i="1" l="1"/>
  <c r="K22" i="1"/>
  <c r="K20" i="1"/>
  <c r="K18" i="1"/>
  <c r="K17" i="1" s="1"/>
  <c r="K239" i="1"/>
  <c r="K238" i="1" s="1"/>
  <c r="K237" i="1" s="1"/>
  <c r="K236" i="1" s="1"/>
  <c r="K243" i="1" l="1"/>
  <c r="K229" i="1"/>
  <c r="K227" i="1"/>
  <c r="K209" i="1"/>
  <c r="K207" i="1"/>
  <c r="K203" i="1"/>
  <c r="K201" i="1"/>
  <c r="K199" i="1"/>
  <c r="K195" i="1"/>
  <c r="K193" i="1"/>
  <c r="K144" i="1"/>
  <c r="K137" i="1"/>
  <c r="K109" i="1" l="1"/>
  <c r="K86" i="1" l="1"/>
  <c r="K85" i="1" s="1"/>
  <c r="K78" i="1"/>
  <c r="K75" i="1" s="1"/>
  <c r="K11" i="1"/>
  <c r="K141" i="1" l="1"/>
  <c r="K134" i="1"/>
  <c r="K103" i="1"/>
  <c r="K98" i="1"/>
  <c r="K74" i="1"/>
  <c r="K72" i="1"/>
  <c r="K71" i="1" s="1"/>
  <c r="K69" i="1"/>
  <c r="K64" i="1"/>
  <c r="K66" i="1"/>
  <c r="K63" i="1" l="1"/>
  <c r="K242" i="1"/>
  <c r="K205" i="1"/>
  <c r="K165" i="1" l="1"/>
  <c r="K234" i="1" l="1"/>
  <c r="K101" i="1" l="1"/>
  <c r="K90" i="1"/>
  <c r="K89" i="1" s="1"/>
  <c r="K160" i="1"/>
  <c r="K162" i="1"/>
  <c r="K139" i="1"/>
  <c r="K125" i="1"/>
  <c r="K130" i="1"/>
  <c r="K129" i="1" s="1"/>
  <c r="K27" i="1"/>
  <c r="K40" i="1" l="1"/>
  <c r="K38" i="1"/>
  <c r="K30" i="1"/>
  <c r="K37" i="1" l="1"/>
  <c r="K211" i="1"/>
  <c r="K220" i="1" l="1"/>
  <c r="K123" i="1" l="1"/>
  <c r="K111" i="1" l="1"/>
  <c r="K97" i="1" s="1"/>
  <c r="K233" i="1"/>
  <c r="K231" i="1"/>
  <c r="K225" i="1"/>
  <c r="K224" i="1" s="1"/>
  <c r="K222" i="1"/>
  <c r="K218" i="1"/>
  <c r="K216" i="1"/>
  <c r="K213" i="1"/>
  <c r="K197" i="1"/>
  <c r="K188" i="1"/>
  <c r="K186" i="1"/>
  <c r="K95" i="1"/>
  <c r="K93" i="1"/>
  <c r="K83" i="1"/>
  <c r="K61" i="1"/>
  <c r="K59" i="1"/>
  <c r="K57" i="1"/>
  <c r="K55" i="1"/>
  <c r="K51" i="1"/>
  <c r="K47" i="1"/>
  <c r="K45" i="1" s="1"/>
  <c r="K43" i="1"/>
  <c r="K35" i="1"/>
  <c r="K34" i="1" s="1"/>
  <c r="K32" i="1"/>
  <c r="K26" i="1" s="1"/>
  <c r="K192" i="1" l="1"/>
  <c r="K92" i="1"/>
  <c r="K88" i="1" s="1"/>
  <c r="K215" i="1"/>
  <c r="K185" i="1"/>
  <c r="K54" i="1"/>
  <c r="K42" i="1"/>
  <c r="K10" i="1"/>
  <c r="K50" i="1"/>
  <c r="K49" i="1" s="1"/>
  <c r="K68" i="1"/>
  <c r="K82" i="1"/>
  <c r="K81" i="1" s="1"/>
  <c r="K16" i="1"/>
  <c r="K53" i="1" l="1"/>
  <c r="K191" i="1"/>
  <c r="K190" i="1" s="1"/>
  <c r="K9" i="1" l="1"/>
  <c r="K245" i="1" s="1"/>
</calcChain>
</file>

<file path=xl/sharedStrings.xml><?xml version="1.0" encoding="utf-8"?>
<sst xmlns="http://schemas.openxmlformats.org/spreadsheetml/2006/main" count="2264" uniqueCount="437">
  <si>
    <t>1</t>
  </si>
  <si>
    <t>3</t>
  </si>
  <si>
    <t>I</t>
  </si>
  <si>
    <t xml:space="preserve">НАЛОГОВЫЕ И НЕНАЛОГОВЫЕ ДОХОДЫ </t>
  </si>
  <si>
    <t>000</t>
  </si>
  <si>
    <t>00</t>
  </si>
  <si>
    <t>0000</t>
  </si>
  <si>
    <t>НАЛОГИ НА ПРИБЫЛЬ, ДОХОДЫ</t>
  </si>
  <si>
    <t>01</t>
  </si>
  <si>
    <t>1.1</t>
  </si>
  <si>
    <t xml:space="preserve">Налог на доходы физических лиц </t>
  </si>
  <si>
    <t>02</t>
  </si>
  <si>
    <t>110</t>
  </si>
  <si>
    <t>010</t>
  </si>
  <si>
    <t>020</t>
  </si>
  <si>
    <t>030</t>
  </si>
  <si>
    <t>040</t>
  </si>
  <si>
    <t>050</t>
  </si>
  <si>
    <t>060</t>
  </si>
  <si>
    <t>2.</t>
  </si>
  <si>
    <t>НАЛОГИ НА СОВОКУПНЫЙ ДОХОД</t>
  </si>
  <si>
    <t>05</t>
  </si>
  <si>
    <t>2.1</t>
  </si>
  <si>
    <t xml:space="preserve">Единый налог на вмененный доход для отдельных видов деятельности </t>
  </si>
  <si>
    <t>Единый сельскохозяйственный налог</t>
  </si>
  <si>
    <t>03</t>
  </si>
  <si>
    <t>3.</t>
  </si>
  <si>
    <t>НАЛОГИ НА ИМУЩЕСТВО</t>
  </si>
  <si>
    <t>06</t>
  </si>
  <si>
    <t>3.1</t>
  </si>
  <si>
    <t>Налог на имущество физических лиц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</si>
  <si>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округов </t>
  </si>
  <si>
    <t>04</t>
  </si>
  <si>
    <t>3.2</t>
  </si>
  <si>
    <t>Земельный налог</t>
  </si>
  <si>
    <t>012</t>
  </si>
  <si>
    <t>4.</t>
  </si>
  <si>
    <t>ГОСУДАРСТВЕННАЯ ПОШЛИНА</t>
  </si>
  <si>
    <t>08</t>
  </si>
  <si>
    <t>4.1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</si>
  <si>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</si>
  <si>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</si>
  <si>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4.2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</si>
  <si>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</si>
  <si>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07</t>
  </si>
  <si>
    <t>140</t>
  </si>
  <si>
    <t xml:space="preserve">Государственная пошлина за выдачу разрешения на установку рекламной конструкции 
</t>
  </si>
  <si>
    <t>150</t>
  </si>
  <si>
    <t>5.</t>
  </si>
  <si>
    <t>09</t>
  </si>
  <si>
    <t>5.1</t>
  </si>
  <si>
    <t>6.</t>
  </si>
  <si>
    <t xml:space="preserve">ДОХОДЫ ОТ ИСПОЛЬЗОВАНИЯ ИМУЩЕСТВА, НАХОДЯЩЕГОСЯ В ГОСУДАРСТВЕННОЙ И МУНИЦИПАЛЬНОЙ СОБСТВЕННОСТИ </t>
  </si>
  <si>
    <t>11</t>
  </si>
  <si>
    <t>6.1</t>
  </si>
  <si>
    <t>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</si>
  <si>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</si>
  <si>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024</t>
  </si>
  <si>
    <t>034</t>
  </si>
  <si>
    <t>Платежи от государственных и муниципальных унитарных предприятий</t>
  </si>
  <si>
    <t>014</t>
  </si>
  <si>
    <t>044</t>
  </si>
  <si>
    <t>7.</t>
  </si>
  <si>
    <t>ПЛАТЕЖИ ПРИ ПОЛЬЗОВАНИИ ПРИРОДНЫМИ РЕСУРСАМИ</t>
  </si>
  <si>
    <t>12</t>
  </si>
  <si>
    <t>7.1</t>
  </si>
  <si>
    <t>Плата за негативное воздействие на окружающую среду</t>
  </si>
  <si>
    <t>8.</t>
  </si>
  <si>
    <t>13</t>
  </si>
  <si>
    <t>130</t>
  </si>
  <si>
    <t>9.</t>
  </si>
  <si>
    <t>ДОХОДЫ ОТ ПРОДАЖИ МАТЕРИАЛЬНЫХ И НЕМАТЕРИАЛЬНЫХ АКТИВОВ</t>
  </si>
  <si>
    <t>14</t>
  </si>
  <si>
    <t>9.1</t>
  </si>
  <si>
    <t>410</t>
  </si>
  <si>
    <t>9.2</t>
  </si>
  <si>
    <t>430</t>
  </si>
  <si>
    <t>Доходы от продажи земельных участков, государственная собственность на которые не разграничена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</si>
  <si>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</si>
  <si>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10.</t>
  </si>
  <si>
    <t>ШТРАФЫ, САНКЦИИ, ВОЗМЕЩЕНИЕ УЩЕРБА</t>
  </si>
  <si>
    <t>16</t>
  </si>
  <si>
    <t>10.1</t>
  </si>
  <si>
    <t>Денежные взыскания (штрафы) за нарушение законодательства о налогах и сборах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</si>
  <si>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</si>
  <si>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</si>
  <si>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25</t>
  </si>
  <si>
    <t>Денежные взыскания (штрафы) за нарушение земельного законодательства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</si>
  <si>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</t>
  </si>
  <si>
    <t>28</t>
  </si>
  <si>
    <t>30</t>
  </si>
  <si>
    <t>33</t>
  </si>
  <si>
    <t xml:space="preserve">Прочие поступления от денежных взысканий (штрафов) и иных сумм в возмещение ущерба </t>
  </si>
  <si>
    <t>90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</si>
  <si>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</si>
  <si>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ПРОЧИЕ НЕНАЛОГОВЫЕ ДОХОДЫ</t>
  </si>
  <si>
    <t>17</t>
  </si>
  <si>
    <t>180</t>
  </si>
  <si>
    <t>Прочие неналоговые доходы</t>
  </si>
  <si>
    <t xml:space="preserve">Прочие неналоговые доходы бюджетов городских округов </t>
  </si>
  <si>
    <t>II</t>
  </si>
  <si>
    <t>БЕЗВОЗМЕЗДНЫЕ ПОСТУПЛЕНИЯ</t>
  </si>
  <si>
    <t>2</t>
  </si>
  <si>
    <t>Безвозмездные поступления от других бюджетов бюджетной системы Российской Федерации</t>
  </si>
  <si>
    <t>1.</t>
  </si>
  <si>
    <t>999</t>
  </si>
  <si>
    <t>2.3</t>
  </si>
  <si>
    <t>Прочие субсидии</t>
  </si>
  <si>
    <t>Прочие субсидии бюджетам городских округов</t>
  </si>
  <si>
    <t>Иные межбюджетные трансферты</t>
  </si>
  <si>
    <t>Прочие безвозмездные поступления в бюджеты городских округов</t>
  </si>
  <si>
    <t>ВСЕГО ДОХОДОВ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</si>
  <si>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</si>
  <si>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</si>
  <si>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</t>
  </si>
  <si>
    <t>Земельный налог (по обязательствам, возникшим до 1 января 2006 года), мобилизуемый на территориях городских округов</t>
  </si>
  <si>
    <t>Налоги на имущество</t>
  </si>
  <si>
    <t>10.2</t>
  </si>
  <si>
    <t>11.</t>
  </si>
  <si>
    <t>11.1</t>
  </si>
  <si>
    <t>Денежные взыскания (штрафы) за нарушение законодательства в области охраны окружающей среды</t>
  </si>
  <si>
    <t>5.2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</si>
  <si>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</si>
  <si>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</si>
  <si>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Невыясненные поступления</t>
  </si>
  <si>
    <t>Невыясненные поступления, зачисляемые в бюджеты городских округов</t>
  </si>
  <si>
    <t>11.2</t>
  </si>
  <si>
    <t>19</t>
  </si>
  <si>
    <t>N пункта</t>
  </si>
  <si>
    <t>1.1.1</t>
  </si>
  <si>
    <t>1.1.2</t>
  </si>
  <si>
    <t>1.1.3</t>
  </si>
  <si>
    <t>1.1.4</t>
  </si>
  <si>
    <t>4.2.1</t>
  </si>
  <si>
    <t>4.2.2</t>
  </si>
  <si>
    <t xml:space="preserve">Наименование </t>
  </si>
  <si>
    <t>(тыс.руб.)</t>
  </si>
  <si>
    <t>080</t>
  </si>
  <si>
    <t>9.2.1</t>
  </si>
  <si>
    <t xml:space="preserve">Прочие субвенции
</t>
  </si>
  <si>
    <t>Прочие субвенции бюджетам городских округов</t>
  </si>
  <si>
    <t>к Решению Петрозаводского городского Совета</t>
  </si>
  <si>
    <t xml:space="preserve">Единый налог на вмененный доход для отдельных видов деятельности
</t>
  </si>
  <si>
    <t xml:space="preserve">Единый налог на вмененный доход для отдельных видов деятельности (за налоговые периоды, истекшие до 1 января 2011 года)
</t>
  </si>
  <si>
    <t xml:space="preserve">Единый сельскохозяйственный налог        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</si>
  <si>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</si>
  <si>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</si>
  <si>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</si>
  <si>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</si>
  <si>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</si>
  <si>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</si>
  <si>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</si>
  <si>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</si>
  <si>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</si>
  <si>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141</t>
  </si>
  <si>
    <t xml:space="preserve">ПРОЧИЕ БЕЗВОЗМЕЗДНЫЕ ПОСТУПЛЕНИЯ          </t>
  </si>
  <si>
    <t xml:space="preserve">ВОЗВРАТ ОСТАТКОВ СУБСИДИЙ, СУБВЕНЦИЙ И ИНЫХ МЕЖБЮДЖЕТНЫХ  ТРАНСФЕРТОВ, ИМЕЮЩИХ ЦЕЛЕВОЕ НАЗНАЧЕНИЕ, ПРОШЛЫХ ЛЕТ
</t>
  </si>
  <si>
    <t>II.I</t>
  </si>
  <si>
    <t>II.II</t>
  </si>
  <si>
    <t>II.III</t>
  </si>
  <si>
    <t>II.IV</t>
  </si>
  <si>
    <t>2.1.1</t>
  </si>
  <si>
    <t>2.1.2</t>
  </si>
  <si>
    <t>Приложение № 1</t>
  </si>
  <si>
    <t>182</t>
  </si>
  <si>
    <t>111</t>
  </si>
  <si>
    <t>188</t>
  </si>
  <si>
    <t>803</t>
  </si>
  <si>
    <t>048</t>
  </si>
  <si>
    <t>076</t>
  </si>
  <si>
    <t>081</t>
  </si>
  <si>
    <t>321</t>
  </si>
  <si>
    <t>161</t>
  </si>
  <si>
    <t>096</t>
  </si>
  <si>
    <t>106</t>
  </si>
  <si>
    <t>177</t>
  </si>
  <si>
    <t>318</t>
  </si>
  <si>
    <t>498</t>
  </si>
  <si>
    <t>825</t>
  </si>
  <si>
    <t>828</t>
  </si>
  <si>
    <t>052</t>
  </si>
  <si>
    <t>032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</si>
  <si>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</si>
  <si>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</si>
  <si>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</si>
  <si>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</si>
  <si>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</si>
  <si>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</si>
  <si>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</si>
  <si>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Прочие доходы от компенсации затрат государства</t>
  </si>
  <si>
    <t>990</t>
  </si>
  <si>
    <t>994</t>
  </si>
  <si>
    <t>043</t>
  </si>
  <si>
    <t>Денежные взыскания (штрафы) за нарушение законодательства Российской Федерации  о недрах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</si>
  <si>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</si>
  <si>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правонарушения в области дорожного движения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</si>
  <si>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</si>
  <si>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</si>
  <si>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Прочие денежные взыскания (штрафы) за  правонарушения в области дорожного движения</t>
  </si>
  <si>
    <t>013</t>
  </si>
  <si>
    <t>41</t>
  </si>
  <si>
    <t>43</t>
  </si>
  <si>
    <t>041</t>
  </si>
  <si>
    <t xml:space="preserve">Налог, взимаемый в связи с применением патентной системы налогообложения
</t>
  </si>
  <si>
    <t>Налог, взимаемый в связи с применением патентной системы налогообложения, зачисляемый в бюджеты городских округов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</si>
  <si>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</si>
  <si>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</si>
  <si>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074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</si>
  <si>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</si>
  <si>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
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</si>
  <si>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табачной продукции
</t>
  </si>
  <si>
    <t>Субсидии бюджетам бюджетной системы Российской Федерации (межбюджетные субсидии)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</si>
  <si>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</si>
  <si>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городских округов
</t>
  </si>
  <si>
    <t>18</t>
  </si>
  <si>
    <t>Денежные взыскания (штрафы) за нарушения законодательства Российской Федерации о промышленной безопасности</t>
  </si>
  <si>
    <t>45</t>
  </si>
  <si>
    <t>Денежные взыскания (штрафы) за нарушение законодательства Российской Федерации об электроэнергетике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</si>
  <si>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</si>
  <si>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>3.3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</si>
  <si>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</si>
  <si>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</si>
  <si>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</si>
  <si>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</si>
  <si>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2.1.3</t>
  </si>
  <si>
    <t>3.1.1</t>
  </si>
  <si>
    <t>3.1.2</t>
  </si>
  <si>
    <t>2.1.4</t>
  </si>
  <si>
    <t>7.2</t>
  </si>
  <si>
    <t>7.2.1</t>
  </si>
  <si>
    <t>7.3</t>
  </si>
  <si>
    <t>7.4</t>
  </si>
  <si>
    <t>8.1.2</t>
  </si>
  <si>
    <t>8.1.3</t>
  </si>
  <si>
    <t>10.2.1</t>
  </si>
  <si>
    <t>10.2.2</t>
  </si>
  <si>
    <t>11.1.1</t>
  </si>
  <si>
    <t>11.1.2</t>
  </si>
  <si>
    <t>11.3</t>
  </si>
  <si>
    <t>11.3.1</t>
  </si>
  <si>
    <t>11.3.2</t>
  </si>
  <si>
    <t>11.4</t>
  </si>
  <si>
    <t>100</t>
  </si>
  <si>
    <t>230</t>
  </si>
  <si>
    <t>240</t>
  </si>
  <si>
    <t>250</t>
  </si>
  <si>
    <t>260</t>
  </si>
  <si>
    <t xml:space="preserve">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</si>
  <si>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</si>
  <si>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170</t>
  </si>
  <si>
    <t>173</t>
  </si>
  <si>
    <t>11.5</t>
  </si>
  <si>
    <t>11.5.1</t>
  </si>
  <si>
    <t>11.5.2</t>
  </si>
  <si>
    <t>11.5.3</t>
  </si>
  <si>
    <t>11.5.4</t>
  </si>
  <si>
    <t>11.5.5</t>
  </si>
  <si>
    <t>37</t>
  </si>
  <si>
    <t>11.6</t>
  </si>
  <si>
    <t>11.7</t>
  </si>
  <si>
    <t>11.7.1</t>
  </si>
  <si>
    <t>11.7.2</t>
  </si>
  <si>
    <t>11.8</t>
  </si>
  <si>
    <t>11.9</t>
  </si>
  <si>
    <t>11.10</t>
  </si>
  <si>
    <t>11.11</t>
  </si>
  <si>
    <t>11.12</t>
  </si>
  <si>
    <t>11.13</t>
  </si>
  <si>
    <t>11.14</t>
  </si>
  <si>
    <t>12.</t>
  </si>
  <si>
    <t>12.1</t>
  </si>
  <si>
    <t>12.2</t>
  </si>
  <si>
    <t>46</t>
  </si>
  <si>
    <t>НАЛОГИ НА ТОВАРЫ (РАБОТЫ, УСЛУГИ), РЕАЛИЗУЕМЫЕ НА ТЕРРИТОРИИ РОССИЙСКОЙ ФЕДЕРАЦИИ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</si>
  <si>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</si>
  <si>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</si>
  <si>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муниципальных дорожных фондов городских округов, либо в связи с уклонением от заключения таких контрактов или иных договоров</t>
  </si>
  <si>
    <t>1.2</t>
  </si>
  <si>
    <t>1.3</t>
  </si>
  <si>
    <t>1.4</t>
  </si>
  <si>
    <t xml:space="preserve">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</si>
  <si>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</si>
  <si>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</si>
  <si>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</si>
  <si>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сдачи в аренду имущества, составляющего государственную (муниципальную)  казну (за исключением земельных участков)</t>
  </si>
  <si>
    <t>Прочие доходы от компенсации затрат бюджетов городских округов</t>
  </si>
  <si>
    <t>042</t>
  </si>
  <si>
    <t xml:space="preserve">Земельный налог с организаций
</t>
  </si>
  <si>
    <t xml:space="preserve">Земельный налог с организаций, обладающих земельным участком, расположенным в границах городских округов
</t>
  </si>
  <si>
    <t xml:space="preserve">Земельный налог с физических лиц
</t>
  </si>
  <si>
    <t xml:space="preserve">Земельный налог с физических лиц, обладающих земельным участком, расположенным в границах городских округов
</t>
  </si>
  <si>
    <t xml:space="preserve">Денежные взыскания (штрафы) за нарушение водного законодательства
</t>
  </si>
  <si>
    <t xml:space="preserve">Денежные взыскания (штрафы) за нарушение водного законодательства, установленное на водных объектах, находящихся в собственности городских округов
</t>
  </si>
  <si>
    <t>084</t>
  </si>
  <si>
    <t>11.5.6</t>
  </si>
  <si>
    <t>Сумма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</si>
  <si>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</si>
  <si>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</si>
  <si>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9.1.1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</si>
  <si>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</si>
  <si>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</si>
  <si>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
</t>
  </si>
  <si>
    <t>7.3.1</t>
  </si>
  <si>
    <t>5.2.2</t>
  </si>
  <si>
    <t>7.4.1</t>
  </si>
  <si>
    <t>8.1.1</t>
  </si>
  <si>
    <t>8.1</t>
  </si>
  <si>
    <t>Денежные взыскания (штрафы) за нарушение законодательства Российской Федерации об особо охраняемых природных территориях</t>
  </si>
  <si>
    <t xml:space="preserve">Код классификации доходов бюджетов Российской Федерации
</t>
  </si>
  <si>
    <t xml:space="preserve"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</si>
  <si>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>310</t>
  </si>
  <si>
    <t>312</t>
  </si>
  <si>
    <t>300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</si>
  <si>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</si>
  <si>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</si>
  <si>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>7.1.1</t>
  </si>
  <si>
    <t>7.1.2</t>
  </si>
  <si>
    <t>7.1.3</t>
  </si>
  <si>
    <t>7.1.4</t>
  </si>
  <si>
    <t>2.4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</si>
  <si>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</si>
  <si>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10.1.1</t>
  </si>
  <si>
    <t>804</t>
  </si>
  <si>
    <t>320</t>
  </si>
  <si>
    <t>826</t>
  </si>
  <si>
    <t>35</t>
  </si>
  <si>
    <t>153</t>
  </si>
  <si>
    <t>322</t>
  </si>
  <si>
    <t>157</t>
  </si>
  <si>
    <t>20</t>
  </si>
  <si>
    <t>027</t>
  </si>
  <si>
    <t>555</t>
  </si>
  <si>
    <t>29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</si>
  <si>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</si>
  <si>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082</t>
  </si>
  <si>
    <t xml:space="preserve"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</si>
  <si>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</si>
  <si>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39</t>
  </si>
  <si>
    <t>40</t>
  </si>
  <si>
    <t>49</t>
  </si>
  <si>
    <t>60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</si>
  <si>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</si>
  <si>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</si>
  <si>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</si>
  <si>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
</t>
  </si>
  <si>
    <t>5.2.1</t>
  </si>
  <si>
    <t>2.2</t>
  </si>
  <si>
    <t>Субвенции бюджетам бюджетной системы Российской Федерации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</si>
  <si>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</si>
  <si>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городских округов на выполнение передаваемых полномочий субъектов Российской Федерации
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</si>
  <si>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</si>
  <si>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
</t>
  </si>
  <si>
    <t xml:space="preserve">Плата по соглашениям об установлении сервитута в отношении земельных участков после разграничения государственной собственности на землю
</t>
  </si>
  <si>
    <t>324</t>
  </si>
  <si>
    <t>7.2.2</t>
  </si>
  <si>
    <t>8.1.3.1</t>
  </si>
  <si>
    <t>8.1.3.2</t>
  </si>
  <si>
    <t xml:space="preserve">Плата за размещение отходов производства
</t>
  </si>
  <si>
    <t xml:space="preserve">Плата за размещение твердых коммунальных отходов
</t>
  </si>
  <si>
    <t>802</t>
  </si>
  <si>
    <t>497</t>
  </si>
  <si>
    <t xml:space="preserve">Субсидии бюджетам городских округов на реализацию мероприятий по обеспечению жильем молодых семей
</t>
  </si>
  <si>
    <t xml:space="preserve">Субсидии бюджетам на реализацию мероприятий по обеспечению жильем молодых семей
</t>
  </si>
  <si>
    <t>159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</si>
  <si>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</si>
  <si>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</si>
  <si>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</si>
  <si>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 xml:space="preserve">Доходы бюджета Петрозаводского городского округа по кодам классификации доходов бюджетов за 2019 год 
</t>
  </si>
  <si>
    <t xml:space="preserve">Доходы от возмещения ущерба при возникновении страховых случаев
</t>
  </si>
  <si>
    <t xml:space="preserve"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
</t>
  </si>
  <si>
    <t>23</t>
  </si>
  <si>
    <t xml:space="preserve">Денежные взыскания (штрафы) за нарушение законодательства Российской Федерации о недрах
</t>
  </si>
  <si>
    <t xml:space="preserve">Суммы по искам о возмещении вреда, причиненного окружающей среде
</t>
  </si>
  <si>
    <t xml:space="preserve">Суммы по искам о возмещении вреда, причиненного окружающей среде, подлежащие зачислению в бюджеты городских округов
</t>
  </si>
  <si>
    <t xml:space="preserve">Денежные взыскания (штрафы) за нарушения правил перевозок пассажиров и багажа легковым такси
</t>
  </si>
  <si>
    <t>50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</si>
  <si>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</si>
  <si>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299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</si>
  <si>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</si>
  <si>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</si>
  <si>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>302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</si>
  <si>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</si>
  <si>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Субсидии бюджетам на государственную поддержку спортивных организаций, осуществляющих подготовку спортивного резерва для сборных команд Российской Федерации
</t>
  </si>
  <si>
    <t xml:space="preserve"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
</t>
  </si>
  <si>
    <t xml:space="preserve">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</si>
  <si>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>232</t>
  </si>
  <si>
    <t xml:space="preserve"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</si>
  <si>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Субсидии бюджетам на реализацию федеральной целевой программы "Развитие физической культуры и спорта в Российской Федерации на 2016 - 2020 годы"
</t>
  </si>
  <si>
    <t>495</t>
  </si>
  <si>
    <t xml:space="preserve">Субсидии бюджетам городских округов на реализацию федеральной целевой программы "Развитие физической культуры и спорта в Российской Федерации на 2016 - 2020 годы"
</t>
  </si>
  <si>
    <t xml:space="preserve">Субсидия бюджетам на поддержку отрасли культуры
</t>
  </si>
  <si>
    <t>519</t>
  </si>
  <si>
    <t xml:space="preserve">Субсидия бюджетам городских округов на поддержку отрасли культуры
</t>
  </si>
  <si>
    <t xml:space="preserve">Субсидии бюджетам на реализацию мероприятий по созданию в субъектах Российской Федерации новых мест в общеобразовательных организациях
</t>
  </si>
  <si>
    <t>520</t>
  </si>
  <si>
    <t xml:space="preserve"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
</t>
  </si>
  <si>
    <t xml:space="preserve">Межбюджетные трансферты, передаваемые бюджетам на финансовое обеспечение дорожной деятельности в рамках реализации национального проекта "Безопасные и качественные автомобильные дороги"
</t>
  </si>
  <si>
    <t>393</t>
  </si>
  <si>
    <t xml:space="preserve"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
</t>
  </si>
  <si>
    <t xml:space="preserve">Межбюджетные трансферты, передаваемые бюджетам за достижение показателей деятельности органов исполнительной власти субъектов Российской Федерации
</t>
  </si>
  <si>
    <t>550</t>
  </si>
  <si>
    <t xml:space="preserve">Межбюджетные трансферты, передаваемые бюджетам городских округов за достижение показателей деятельности органов исполнительной власти субъектов Российской Федерации
</t>
  </si>
  <si>
    <t xml:space="preserve">Доходы бюджетов городских округов от возврата иными организациями остатков субсидий прошлых лет
</t>
  </si>
  <si>
    <t>6.1.1</t>
  </si>
  <si>
    <t>11.15</t>
  </si>
  <si>
    <t>11.16</t>
  </si>
  <si>
    <t>1.5</t>
  </si>
  <si>
    <t>1.6</t>
  </si>
  <si>
    <t>1.7</t>
  </si>
  <si>
    <t>1.8</t>
  </si>
  <si>
    <t>1.9</t>
  </si>
  <si>
    <t>1.10</t>
  </si>
  <si>
    <t>1.11</t>
  </si>
  <si>
    <t>3.4</t>
  </si>
  <si>
    <t>ДОХОДЫ ОТ ОКАЗАНИЯ ПЛАТНЫХ УСЛУГ И КОМПЕНСАЦИИ ЗАТРАТ ГОСУДАРСТВА</t>
  </si>
  <si>
    <t xml:space="preserve">Субсидии бюджетам на реализацию мероприятий государственной программы Российской Федерации "Доступная среда"
</t>
  </si>
  <si>
    <t xml:space="preserve">Субсидии бюджетам городских округов на реализацию мероприятий государственной программы Российской Федерации "Доступная среда"
</t>
  </si>
  <si>
    <t xml:space="preserve">Субсидии бюджетам на реализацию программ формирования современной городской среды
</t>
  </si>
  <si>
    <t xml:space="preserve">Субсидии бюджетам городских округов на реализацию программ формирования современной городской среды
</t>
  </si>
  <si>
    <t xml:space="preserve"> Межбюджетные трансферты, передаваемые бюджетам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</si>
  <si>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Межбюджетные трансферты, передаваемые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</si>
  <si>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</si>
  <si>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</si>
  <si>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Доходы бюджетов городских округов от возврата бюджетными учреждениями остатков субсидий прошлых лет
</t>
  </si>
  <si>
    <t xml:space="preserve">Доходы бюджетов городских округов от возврата организациями остатков субсидий прошлых лет
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</si>
  <si>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</si>
  <si>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231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</si>
  <si>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</si>
  <si>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241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</si>
  <si>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</si>
  <si>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251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</si>
  <si>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</si>
  <si>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261</t>
  </si>
  <si>
    <t xml:space="preserve"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</si>
  <si>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1.1.1.1</t>
  </si>
  <si>
    <t>1.1.1.2</t>
  </si>
  <si>
    <r>
      <t xml:space="preserve">от  </t>
    </r>
    <r>
      <rPr>
        <sz val="14"/>
        <rFont val="Times New Roman Cyr"/>
        <charset val="204"/>
      </rPr>
      <t xml:space="preserve">9 сентября 2020 г. </t>
    </r>
    <r>
      <rPr>
        <sz val="14"/>
        <rFont val="Times New Roman Cyr"/>
        <family val="1"/>
        <charset val="204"/>
      </rPr>
      <t xml:space="preserve"> № </t>
    </r>
    <r>
      <rPr>
        <sz val="14"/>
        <rFont val="Times New Roman Cyr"/>
        <charset val="204"/>
      </rPr>
      <t xml:space="preserve"> 28/33-623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</si>
</sst>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8"/>
      <color rgb="FF000000"/>
      <name val="Arial Cyr"/>
    </font>
    <font>
      <sz val="14"/>
      <name val="Times New Roman Cyr"/>
      <charset val="204"/>
    </font>
    <font>
      <b/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1">
      <alignment horizontal="left" wrapText="1" indent="1"/>
    </xf>
    <xf numFmtId="49" fontId="8" fillId="0" borderId="37">
      <alignment horizontal="center" shrinkToFit="1"/>
    </xf>
    <xf numFmtId="0" fontId="11" fillId="0" borderId="39">
      <alignment horizontal="left" wrapText="1" indent="2"/>
    </xf>
  </cellStyleXfs>
  <cellXfs count="300">
    <xf numFmtId="0" fontId="0" fillId="0" borderId="0" xfId="0"/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49" fontId="2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8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Border="1" applyAlignment="1">
      <alignment horizontal="center" vertical="top" wrapText="1"/>
    </xf>
    <xf numFmtId="49" fontId="3" fillId="0" borderId="14" xfId="0" applyNumberFormat="1" applyFont="1" applyBorder="1" applyAlignment="1">
      <alignment horizontal="center" vertical="top" wrapText="1"/>
    </xf>
    <xf numFmtId="49" fontId="3" fillId="0" borderId="16" xfId="0" applyNumberFormat="1" applyFont="1" applyBorder="1" applyAlignment="1">
      <alignment horizontal="center" vertical="top" wrapText="1"/>
    </xf>
    <xf numFmtId="49" fontId="3" fillId="0" borderId="1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center" vertical="top" wrapText="1"/>
    </xf>
    <xf numFmtId="49" fontId="3" fillId="0" borderId="16" xfId="0" applyNumberFormat="1" applyFont="1" applyFill="1" applyBorder="1" applyAlignment="1">
      <alignment horizontal="center" vertical="top" wrapText="1"/>
    </xf>
    <xf numFmtId="49" fontId="2" fillId="0" borderId="8" xfId="0" applyNumberFormat="1" applyFont="1" applyFill="1" applyBorder="1" applyAlignment="1">
      <alignment horizontal="center" vertical="top" wrapText="1"/>
    </xf>
    <xf numFmtId="49" fontId="2" fillId="0" borderId="18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3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Fill="1" applyBorder="1" applyAlignment="1">
      <alignment horizontal="center" vertical="top" wrapText="1"/>
    </xf>
    <xf numFmtId="49" fontId="2" fillId="0" borderId="20" xfId="0" applyNumberFormat="1" applyFont="1" applyBorder="1" applyAlignment="1">
      <alignment vertical="top" wrapText="1"/>
    </xf>
    <xf numFmtId="0" fontId="2" fillId="0" borderId="0" xfId="0" applyFont="1" applyFill="1" applyAlignment="1">
      <alignment vertical="center" wrapText="1"/>
    </xf>
    <xf numFmtId="49" fontId="4" fillId="0" borderId="7" xfId="0" applyNumberFormat="1" applyFont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top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/>
    <xf numFmtId="49" fontId="2" fillId="0" borderId="3" xfId="0" applyNumberFormat="1" applyFont="1" applyBorder="1" applyAlignment="1">
      <alignment horizontal="center" vertical="top" wrapText="1"/>
    </xf>
    <xf numFmtId="49" fontId="2" fillId="0" borderId="15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7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31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2" fillId="0" borderId="34" xfId="0" applyNumberFormat="1" applyFont="1" applyBorder="1" applyAlignment="1">
      <alignment horizontal="center" vertical="top" wrapText="1"/>
    </xf>
    <xf numFmtId="49" fontId="2" fillId="0" borderId="29" xfId="0" applyNumberFormat="1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2" fillId="0" borderId="20" xfId="0" applyNumberFormat="1" applyFont="1" applyBorder="1" applyAlignment="1">
      <alignment horizontal="center" vertical="top" wrapText="1"/>
    </xf>
    <xf numFmtId="49" fontId="2" fillId="0" borderId="30" xfId="0" applyNumberFormat="1" applyFont="1" applyBorder="1" applyAlignment="1">
      <alignment horizontal="center" vertical="top" wrapText="1"/>
    </xf>
    <xf numFmtId="49" fontId="3" fillId="0" borderId="17" xfId="0" applyNumberFormat="1" applyFont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4" xfId="0" applyNumberFormat="1" applyFont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center"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32" xfId="0" applyNumberFormat="1" applyFont="1" applyBorder="1" applyAlignment="1">
      <alignment vertical="top" wrapText="1"/>
    </xf>
    <xf numFmtId="49" fontId="3" fillId="0" borderId="2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justify" vertical="top" wrapText="1"/>
    </xf>
    <xf numFmtId="49" fontId="3" fillId="0" borderId="7" xfId="0" applyNumberFormat="1" applyFont="1" applyBorder="1" applyAlignment="1">
      <alignment vertical="top" wrapText="1"/>
    </xf>
    <xf numFmtId="0" fontId="2" fillId="0" borderId="29" xfId="0" applyFont="1" applyBorder="1" applyAlignment="1">
      <alignment vertical="top" wrapText="1"/>
    </xf>
    <xf numFmtId="0" fontId="2" fillId="0" borderId="3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10" fillId="0" borderId="18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4" fillId="0" borderId="33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2" fillId="0" borderId="17" xfId="0" applyFont="1" applyBorder="1" applyAlignment="1">
      <alignment vertical="top" wrapText="1"/>
    </xf>
    <xf numFmtId="0" fontId="4" fillId="0" borderId="19" xfId="0" applyFont="1" applyBorder="1" applyAlignment="1">
      <alignment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2" fillId="0" borderId="29" xfId="0" applyNumberFormat="1" applyFont="1" applyBorder="1" applyAlignment="1">
      <alignment horizontal="left" vertical="top" wrapText="1"/>
    </xf>
    <xf numFmtId="49" fontId="4" fillId="0" borderId="29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49" fontId="3" fillId="0" borderId="16" xfId="0" applyNumberFormat="1" applyFont="1" applyBorder="1" applyAlignment="1">
      <alignment horizontal="left" vertical="top" wrapText="1"/>
    </xf>
    <xf numFmtId="49" fontId="4" fillId="0" borderId="19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3" fillId="0" borderId="15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4" fillId="0" borderId="11" xfId="0" applyNumberFormat="1" applyFont="1" applyBorder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4" fillId="0" borderId="12" xfId="0" applyNumberFormat="1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left" vertical="top" wrapText="1"/>
    </xf>
    <xf numFmtId="49" fontId="2" fillId="0" borderId="11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49" fontId="10" fillId="0" borderId="10" xfId="0" applyNumberFormat="1" applyFont="1" applyBorder="1" applyAlignment="1">
      <alignment horizontal="left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3" fillId="0" borderId="13" xfId="0" applyNumberFormat="1" applyFont="1" applyFill="1" applyBorder="1" applyAlignment="1">
      <alignment horizontal="left" vertical="top" wrapText="1"/>
    </xf>
    <xf numFmtId="0" fontId="2" fillId="0" borderId="15" xfId="0" applyNumberFormat="1" applyFont="1" applyFill="1" applyBorder="1" applyAlignment="1">
      <alignment vertical="top" wrapText="1"/>
    </xf>
    <xf numFmtId="0" fontId="4" fillId="0" borderId="3" xfId="0" applyNumberFormat="1" applyFont="1" applyFill="1" applyBorder="1" applyAlignment="1">
      <alignment vertical="top" wrapText="1"/>
    </xf>
    <xf numFmtId="0" fontId="4" fillId="0" borderId="8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49" fontId="3" fillId="0" borderId="13" xfId="0" applyNumberFormat="1" applyFont="1" applyFill="1" applyBorder="1" applyAlignment="1">
      <alignment horizontal="left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left" vertical="top" wrapText="1"/>
    </xf>
    <xf numFmtId="49" fontId="3" fillId="0" borderId="23" xfId="0" applyNumberFormat="1" applyFont="1" applyFill="1" applyBorder="1" applyAlignment="1">
      <alignment horizontal="center" vertical="top" wrapText="1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13" xfId="0" applyNumberFormat="1" applyFont="1" applyFill="1" applyBorder="1" applyAlignment="1">
      <alignment vertical="center" wrapText="1"/>
    </xf>
    <xf numFmtId="0" fontId="3" fillId="0" borderId="14" xfId="0" applyNumberFormat="1" applyFont="1" applyFill="1" applyBorder="1" applyAlignment="1">
      <alignment vertical="center" wrapText="1"/>
    </xf>
    <xf numFmtId="49" fontId="2" fillId="0" borderId="32" xfId="0" applyNumberFormat="1" applyFont="1" applyBorder="1" applyAlignment="1">
      <alignment vertical="top" wrapText="1"/>
    </xf>
    <xf numFmtId="0" fontId="2" fillId="0" borderId="7" xfId="0" applyNumberFormat="1" applyFont="1" applyFill="1" applyBorder="1" applyAlignment="1">
      <alignment vertical="top" wrapText="1"/>
    </xf>
    <xf numFmtId="49" fontId="2" fillId="0" borderId="7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vertical="top" wrapText="1"/>
    </xf>
    <xf numFmtId="0" fontId="4" fillId="0" borderId="12" xfId="0" applyNumberFormat="1" applyFont="1" applyFill="1" applyBorder="1" applyAlignment="1">
      <alignment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2" fillId="0" borderId="35" xfId="0" applyFont="1" applyBorder="1" applyAlignment="1">
      <alignment vertical="top" wrapText="1"/>
    </xf>
    <xf numFmtId="49" fontId="2" fillId="0" borderId="33" xfId="0" applyNumberFormat="1" applyFont="1" applyBorder="1" applyAlignment="1">
      <alignment horizontal="center" vertical="top" wrapText="1"/>
    </xf>
    <xf numFmtId="0" fontId="4" fillId="0" borderId="32" xfId="0" applyNumberFormat="1" applyFont="1" applyFill="1" applyBorder="1" applyAlignment="1">
      <alignment vertical="top" wrapText="1"/>
    </xf>
    <xf numFmtId="0" fontId="3" fillId="0" borderId="15" xfId="0" applyNumberFormat="1" applyFont="1" applyFill="1" applyBorder="1" applyAlignment="1">
      <alignment vertical="top" wrapText="1"/>
    </xf>
    <xf numFmtId="49" fontId="3" fillId="0" borderId="15" xfId="0" applyNumberFormat="1" applyFont="1" applyFill="1" applyBorder="1" applyAlignment="1">
      <alignment horizontal="center" vertical="top" wrapText="1"/>
    </xf>
    <xf numFmtId="0" fontId="2" fillId="0" borderId="8" xfId="0" applyNumberFormat="1" applyFont="1" applyFill="1" applyBorder="1" applyAlignment="1">
      <alignment vertical="top" wrapText="1"/>
    </xf>
    <xf numFmtId="49" fontId="2" fillId="0" borderId="9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9" fillId="0" borderId="15" xfId="0" applyNumberFormat="1" applyFont="1" applyFill="1" applyBorder="1" applyAlignment="1">
      <alignment horizontal="center" vertical="top" wrapText="1"/>
    </xf>
    <xf numFmtId="49" fontId="9" fillId="0" borderId="17" xfId="0" applyNumberFormat="1" applyFont="1" applyFill="1" applyBorder="1" applyAlignment="1">
      <alignment horizontal="center" vertical="top" wrapText="1"/>
    </xf>
    <xf numFmtId="49" fontId="10" fillId="0" borderId="3" xfId="0" applyNumberFormat="1" applyFont="1" applyFill="1" applyBorder="1" applyAlignment="1">
      <alignment horizontal="center" vertical="top" wrapText="1"/>
    </xf>
    <xf numFmtId="49" fontId="10" fillId="0" borderId="19" xfId="0" applyNumberFormat="1" applyFont="1" applyFill="1" applyBorder="1" applyAlignment="1">
      <alignment horizontal="center" vertical="top" wrapText="1"/>
    </xf>
    <xf numFmtId="49" fontId="10" fillId="0" borderId="0" xfId="0" applyNumberFormat="1" applyFont="1" applyFill="1" applyBorder="1" applyAlignment="1">
      <alignment horizontal="center" vertical="top" wrapText="1"/>
    </xf>
    <xf numFmtId="49" fontId="10" fillId="0" borderId="38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27" xfId="0" applyNumberFormat="1" applyFont="1" applyBorder="1" applyAlignment="1">
      <alignment horizontal="left" vertical="top" wrapText="1"/>
    </xf>
    <xf numFmtId="49" fontId="4" fillId="0" borderId="27" xfId="0" applyNumberFormat="1" applyFont="1" applyBorder="1" applyAlignment="1">
      <alignment horizontal="center" vertical="top" wrapText="1"/>
    </xf>
    <xf numFmtId="49" fontId="4" fillId="0" borderId="28" xfId="0" applyNumberFormat="1" applyFont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32" xfId="0" applyNumberFormat="1" applyFont="1" applyFill="1" applyBorder="1" applyAlignment="1">
      <alignment horizontal="center" vertical="top" wrapText="1"/>
    </xf>
    <xf numFmtId="49" fontId="2" fillId="0" borderId="32" xfId="0" applyNumberFormat="1" applyFont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49" fontId="2" fillId="0" borderId="36" xfId="0" applyNumberFormat="1" applyFont="1" applyBorder="1" applyAlignment="1">
      <alignment horizontal="center" vertical="top" wrapText="1"/>
    </xf>
    <xf numFmtId="164" fontId="3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vertical="top" wrapText="1"/>
    </xf>
    <xf numFmtId="4" fontId="3" fillId="0" borderId="0" xfId="0" applyNumberFormat="1" applyFont="1" applyAlignment="1">
      <alignment vertical="top" wrapText="1"/>
    </xf>
    <xf numFmtId="164" fontId="2" fillId="0" borderId="0" xfId="0" applyNumberFormat="1" applyFont="1" applyFill="1" applyAlignment="1">
      <alignment vertical="center" wrapText="1"/>
    </xf>
    <xf numFmtId="2" fontId="2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vertical="top" wrapText="1"/>
    </xf>
    <xf numFmtId="165" fontId="2" fillId="0" borderId="0" xfId="0" applyNumberFormat="1" applyFont="1" applyAlignment="1">
      <alignment vertical="top" wrapText="1"/>
    </xf>
    <xf numFmtId="49" fontId="2" fillId="0" borderId="33" xfId="0" applyNumberFormat="1" applyFont="1" applyFill="1" applyBorder="1" applyAlignment="1">
      <alignment horizontal="center" vertical="top" wrapText="1"/>
    </xf>
    <xf numFmtId="49" fontId="2" fillId="0" borderId="41" xfId="0" applyNumberFormat="1" applyFont="1" applyBorder="1" applyAlignment="1">
      <alignment horizontal="left" vertical="top" wrapText="1"/>
    </xf>
    <xf numFmtId="49" fontId="2" fillId="0" borderId="41" xfId="0" applyNumberFormat="1" applyFont="1" applyFill="1" applyBorder="1" applyAlignment="1">
      <alignment horizontal="center" vertical="top" wrapText="1"/>
    </xf>
    <xf numFmtId="49" fontId="2" fillId="0" borderId="42" xfId="0" applyNumberFormat="1" applyFont="1" applyBorder="1" applyAlignment="1">
      <alignment horizontal="center" vertical="top" wrapText="1"/>
    </xf>
    <xf numFmtId="49" fontId="2" fillId="0" borderId="36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2" fillId="0" borderId="21" xfId="0" applyNumberFormat="1" applyFont="1" applyBorder="1" applyAlignment="1">
      <alignment horizontal="center" vertical="top" wrapText="1"/>
    </xf>
    <xf numFmtId="49" fontId="3" fillId="0" borderId="32" xfId="0" applyNumberFormat="1" applyFont="1" applyBorder="1" applyAlignment="1">
      <alignment horizontal="center" vertical="top" wrapText="1"/>
    </xf>
    <xf numFmtId="49" fontId="3" fillId="0" borderId="21" xfId="0" applyNumberFormat="1" applyFont="1" applyBorder="1" applyAlignment="1">
      <alignment horizontal="center" vertical="top" wrapText="1"/>
    </xf>
    <xf numFmtId="49" fontId="2" fillId="0" borderId="32" xfId="0" applyNumberFormat="1" applyFont="1" applyBorder="1" applyAlignment="1">
      <alignment horizontal="center" vertical="top" wrapText="1"/>
    </xf>
    <xf numFmtId="49" fontId="4" fillId="0" borderId="36" xfId="0" applyNumberFormat="1" applyFont="1" applyBorder="1" applyAlignment="1">
      <alignment horizontal="left" vertical="top" wrapText="1"/>
    </xf>
    <xf numFmtId="49" fontId="4" fillId="0" borderId="41" xfId="0" applyNumberFormat="1" applyFont="1" applyFill="1" applyBorder="1" applyAlignment="1">
      <alignment horizontal="center" vertical="top" wrapText="1"/>
    </xf>
    <xf numFmtId="49" fontId="4" fillId="0" borderId="42" xfId="0" applyNumberFormat="1" applyFont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2" fillId="0" borderId="32" xfId="0" applyNumberFormat="1" applyFont="1" applyBorder="1" applyAlignment="1">
      <alignment horizontal="left" vertical="top" wrapText="1"/>
    </xf>
    <xf numFmtId="49" fontId="2" fillId="0" borderId="31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0" fontId="2" fillId="0" borderId="11" xfId="0" applyNumberFormat="1" applyFont="1" applyFill="1" applyBorder="1" applyAlignment="1">
      <alignment vertical="top" wrapText="1"/>
    </xf>
    <xf numFmtId="49" fontId="9" fillId="0" borderId="7" xfId="0" applyNumberFormat="1" applyFont="1" applyFill="1" applyBorder="1" applyAlignment="1">
      <alignment horizontal="center" vertical="top" wrapText="1"/>
    </xf>
    <xf numFmtId="49" fontId="9" fillId="0" borderId="29" xfId="0" applyNumberFormat="1" applyFont="1" applyFill="1" applyBorder="1" applyAlignment="1">
      <alignment horizontal="center" vertical="top" wrapText="1"/>
    </xf>
    <xf numFmtId="0" fontId="4" fillId="0" borderId="35" xfId="0" applyNumberFormat="1" applyFont="1" applyFill="1" applyBorder="1" applyAlignment="1">
      <alignment vertical="top" wrapText="1"/>
    </xf>
    <xf numFmtId="49" fontId="10" fillId="0" borderId="34" xfId="0" applyNumberFormat="1" applyFont="1" applyFill="1" applyBorder="1" applyAlignment="1">
      <alignment horizontal="center" vertical="top" wrapText="1"/>
    </xf>
    <xf numFmtId="49" fontId="10" fillId="0" borderId="43" xfId="0" applyNumberFormat="1" applyFont="1" applyFill="1" applyBorder="1" applyAlignment="1">
      <alignment horizontal="center" vertical="top" wrapText="1"/>
    </xf>
    <xf numFmtId="49" fontId="4" fillId="0" borderId="35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43" xfId="0" applyNumberFormat="1" applyFont="1" applyFill="1" applyBorder="1" applyAlignment="1">
      <alignment horizontal="center" vertical="top" wrapText="1"/>
    </xf>
    <xf numFmtId="0" fontId="4" fillId="0" borderId="34" xfId="0" applyNumberFormat="1" applyFont="1" applyFill="1" applyBorder="1" applyAlignment="1">
      <alignment vertical="top" wrapText="1"/>
    </xf>
    <xf numFmtId="0" fontId="4" fillId="0" borderId="7" xfId="0" applyNumberFormat="1" applyFont="1" applyFill="1" applyBorder="1" applyAlignment="1">
      <alignment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0" fontId="2" fillId="0" borderId="32" xfId="0" applyFont="1" applyBorder="1" applyAlignment="1">
      <alignment vertical="top" wrapText="1"/>
    </xf>
    <xf numFmtId="49" fontId="2" fillId="0" borderId="31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49" fontId="4" fillId="0" borderId="33" xfId="0" applyNumberFormat="1" applyFont="1" applyBorder="1" applyAlignment="1">
      <alignment horizontal="center" vertical="top" wrapText="1"/>
    </xf>
    <xf numFmtId="49" fontId="2" fillId="0" borderId="36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11" xfId="0" applyNumberFormat="1" applyFont="1" applyFill="1" applyBorder="1" applyAlignment="1">
      <alignment horizontal="center" vertical="top" wrapText="1"/>
    </xf>
    <xf numFmtId="164" fontId="2" fillId="0" borderId="11" xfId="0" applyNumberFormat="1" applyFont="1" applyFill="1" applyBorder="1" applyAlignment="1">
      <alignment horizontal="center" vertical="top" wrapText="1"/>
    </xf>
    <xf numFmtId="164" fontId="2" fillId="0" borderId="10" xfId="0" applyNumberFormat="1" applyFont="1" applyFill="1" applyBorder="1" applyAlignment="1">
      <alignment horizontal="center"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164" fontId="4" fillId="0" borderId="11" xfId="0" applyNumberFormat="1" applyFont="1" applyFill="1" applyBorder="1" applyAlignment="1">
      <alignment horizontal="center" vertical="top" wrapText="1"/>
    </xf>
    <xf numFmtId="164" fontId="4" fillId="0" borderId="10" xfId="0" applyNumberFormat="1" applyFont="1" applyFill="1" applyBorder="1" applyAlignment="1">
      <alignment horizontal="center" vertical="top" wrapText="1"/>
    </xf>
    <xf numFmtId="164" fontId="2" fillId="0" borderId="32" xfId="0" applyNumberFormat="1" applyFont="1" applyFill="1" applyBorder="1" applyAlignment="1">
      <alignment horizontal="center" vertical="top" wrapText="1"/>
    </xf>
    <xf numFmtId="164" fontId="4" fillId="0" borderId="35" xfId="0" applyNumberFormat="1" applyFont="1" applyFill="1" applyBorder="1" applyAlignment="1">
      <alignment horizontal="center" vertical="top" wrapText="1"/>
    </xf>
    <xf numFmtId="164" fontId="2" fillId="0" borderId="12" xfId="0" applyNumberFormat="1" applyFont="1" applyFill="1" applyBorder="1" applyAlignment="1">
      <alignment horizontal="center" vertical="top" wrapText="1"/>
    </xf>
    <xf numFmtId="164" fontId="2" fillId="0" borderId="35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164" fontId="4" fillId="0" borderId="12" xfId="0" applyNumberFormat="1" applyFont="1" applyFill="1" applyBorder="1" applyAlignment="1">
      <alignment horizontal="center" vertical="top" wrapText="1"/>
    </xf>
    <xf numFmtId="164" fontId="4" fillId="0" borderId="32" xfId="0" applyNumberFormat="1" applyFont="1" applyFill="1" applyBorder="1" applyAlignment="1">
      <alignment horizontal="center" vertical="top" wrapText="1"/>
    </xf>
    <xf numFmtId="164" fontId="3" fillId="0" borderId="12" xfId="0" applyNumberFormat="1" applyFont="1" applyFill="1" applyBorder="1" applyAlignment="1">
      <alignment horizontal="center" vertical="top" wrapText="1"/>
    </xf>
    <xf numFmtId="164" fontId="4" fillId="0" borderId="36" xfId="0" applyNumberFormat="1" applyFont="1" applyFill="1" applyBorder="1" applyAlignment="1">
      <alignment horizontal="center" vertical="top" wrapText="1"/>
    </xf>
    <xf numFmtId="164" fontId="2" fillId="0" borderId="36" xfId="0" applyNumberFormat="1" applyFont="1" applyFill="1" applyBorder="1" applyAlignment="1">
      <alignment horizontal="center" vertical="top" wrapText="1"/>
    </xf>
    <xf numFmtId="164" fontId="3" fillId="0" borderId="32" xfId="0" applyNumberFormat="1" applyFont="1" applyFill="1" applyBorder="1" applyAlignment="1">
      <alignment horizontal="center" vertical="top" wrapText="1"/>
    </xf>
    <xf numFmtId="164" fontId="4" fillId="0" borderId="40" xfId="0" applyNumberFormat="1" applyFont="1" applyFill="1" applyBorder="1" applyAlignment="1">
      <alignment horizontal="center" vertical="top" wrapText="1"/>
    </xf>
    <xf numFmtId="164" fontId="3" fillId="0" borderId="26" xfId="0" applyNumberFormat="1" applyFont="1" applyFill="1" applyBorder="1" applyAlignment="1">
      <alignment horizontal="center" vertical="top" wrapText="1"/>
    </xf>
    <xf numFmtId="164" fontId="3" fillId="0" borderId="19" xfId="0" applyNumberFormat="1" applyFont="1" applyFill="1" applyBorder="1" applyAlignment="1">
      <alignment horizontal="center" vertical="top" wrapText="1"/>
    </xf>
    <xf numFmtId="164" fontId="2" fillId="0" borderId="17" xfId="0" applyNumberFormat="1" applyFont="1" applyFill="1" applyBorder="1" applyAlignment="1">
      <alignment horizontal="center" vertical="top" wrapText="1"/>
    </xf>
    <xf numFmtId="164" fontId="4" fillId="0" borderId="43" xfId="0" applyNumberFormat="1" applyFont="1" applyFill="1" applyBorder="1" applyAlignment="1">
      <alignment horizontal="center" vertical="top" wrapText="1"/>
    </xf>
    <xf numFmtId="164" fontId="4" fillId="0" borderId="19" xfId="0" applyNumberFormat="1" applyFont="1" applyFill="1" applyBorder="1" applyAlignment="1">
      <alignment horizontal="center" vertical="top" wrapText="1"/>
    </xf>
    <xf numFmtId="164" fontId="4" fillId="0" borderId="38" xfId="0" applyNumberFormat="1" applyFont="1" applyFill="1" applyBorder="1" applyAlignment="1">
      <alignment horizontal="center" vertical="top" wrapText="1"/>
    </xf>
    <xf numFmtId="164" fontId="3" fillId="0" borderId="14" xfId="0" applyNumberFormat="1" applyFont="1" applyFill="1" applyBorder="1" applyAlignment="1">
      <alignment horizontal="center" vertical="top" wrapText="1"/>
    </xf>
    <xf numFmtId="164" fontId="4" fillId="0" borderId="26" xfId="0" applyNumberFormat="1" applyFont="1" applyFill="1" applyBorder="1" applyAlignment="1">
      <alignment horizontal="center" vertical="top" wrapText="1"/>
    </xf>
    <xf numFmtId="49" fontId="3" fillId="0" borderId="21" xfId="0" applyNumberFormat="1" applyFont="1" applyFill="1" applyBorder="1" applyAlignment="1">
      <alignment horizontal="center" vertical="top" wrapText="1"/>
    </xf>
    <xf numFmtId="49" fontId="3" fillId="0" borderId="20" xfId="0" applyNumberFormat="1" applyFont="1" applyBorder="1" applyAlignment="1">
      <alignment horizontal="left" vertical="top" wrapText="1"/>
    </xf>
    <xf numFmtId="49" fontId="3" fillId="0" borderId="44" xfId="0" applyNumberFormat="1" applyFont="1" applyFill="1" applyBorder="1" applyAlignment="1">
      <alignment horizontal="center" vertical="top" wrapText="1"/>
    </xf>
    <xf numFmtId="49" fontId="3" fillId="0" borderId="20" xfId="0" applyNumberFormat="1" applyFont="1" applyFill="1" applyBorder="1" applyAlignment="1">
      <alignment horizontal="center" vertical="top" wrapText="1"/>
    </xf>
    <xf numFmtId="164" fontId="3" fillId="0" borderId="21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45" xfId="0" applyNumberFormat="1" applyFont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164" fontId="3" fillId="0" borderId="10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45" xfId="0" applyNumberFormat="1" applyFont="1" applyFill="1" applyBorder="1" applyAlignment="1">
      <alignment horizontal="center" vertical="top" wrapText="1"/>
    </xf>
    <xf numFmtId="0" fontId="3" fillId="0" borderId="10" xfId="0" applyNumberFormat="1" applyFont="1" applyFill="1" applyBorder="1" applyAlignment="1">
      <alignment vertical="top" wrapText="1"/>
    </xf>
    <xf numFmtId="49" fontId="4" fillId="0" borderId="36" xfId="0" applyNumberFormat="1" applyFont="1" applyFill="1" applyBorder="1" applyAlignment="1">
      <alignment horizontal="center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2" fillId="0" borderId="36" xfId="0" applyNumberFormat="1" applyFont="1" applyFill="1" applyBorder="1" applyAlignment="1">
      <alignment horizontal="center" vertical="top" wrapText="1"/>
    </xf>
    <xf numFmtId="49" fontId="2" fillId="0" borderId="12" xfId="0" applyNumberFormat="1" applyFont="1" applyFill="1" applyBorder="1" applyAlignment="1">
      <alignment horizontal="center" vertical="top" wrapText="1"/>
    </xf>
    <xf numFmtId="49" fontId="2" fillId="0" borderId="21" xfId="0" applyNumberFormat="1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49" fontId="2" fillId="0" borderId="21" xfId="0" applyNumberFormat="1" applyFont="1" applyBorder="1" applyAlignment="1">
      <alignment horizontal="center" vertical="top" wrapText="1"/>
    </xf>
    <xf numFmtId="49" fontId="2" fillId="0" borderId="12" xfId="0" applyNumberFormat="1" applyFont="1" applyBorder="1" applyAlignment="1">
      <alignment horizontal="center" vertical="top" wrapText="1"/>
    </xf>
    <xf numFmtId="49" fontId="3" fillId="0" borderId="21" xfId="0" applyNumberFormat="1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vertical="top" wrapText="1"/>
    </xf>
    <xf numFmtId="49" fontId="2" fillId="0" borderId="44" xfId="0" applyNumberFormat="1" applyFont="1" applyFill="1" applyBorder="1" applyAlignment="1">
      <alignment horizontal="center" vertical="top" wrapText="1"/>
    </xf>
    <xf numFmtId="0" fontId="0" fillId="0" borderId="18" xfId="0" applyFont="1" applyBorder="1" applyAlignment="1">
      <alignment horizontal="center" vertical="top" wrapText="1"/>
    </xf>
    <xf numFmtId="49" fontId="2" fillId="0" borderId="32" xfId="0" applyNumberFormat="1" applyFont="1" applyBorder="1" applyAlignment="1">
      <alignment horizontal="center" vertical="top" wrapText="1"/>
    </xf>
    <xf numFmtId="49" fontId="2" fillId="0" borderId="32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2" fillId="0" borderId="36" xfId="0" applyNumberFormat="1" applyFont="1" applyBorder="1" applyAlignment="1">
      <alignment horizontal="center" vertical="top" wrapText="1"/>
    </xf>
    <xf numFmtId="49" fontId="3" fillId="0" borderId="32" xfId="0" applyNumberFormat="1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</cellXfs>
  <cellStyles count="4">
    <cellStyle name="xl31" xfId="1" xr:uid="{00000000-0005-0000-0000-000000000000}"/>
    <cellStyle name="xl32" xfId="3" xr:uid="{00000000-0005-0000-0000-000001000000}"/>
    <cellStyle name="xl52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45"/>
  <dimension ref="A1:L248"/>
  <sheetViews>
    <sheetView tabSelected="1" zoomScale="60" zoomScaleNormal="60" workbookViewId="0">
      <selection activeCell="L4" sqref="L4"/>
    </sheetView>
  </sheetViews>
  <sheetFormatPr defaultColWidth="9.140625" defaultRowHeight="18.75" x14ac:dyDescent="0.2"/>
  <cols>
    <col min="1" max="1" width="12.7109375" style="47" customWidth="1"/>
    <col min="2" max="2" width="110.28515625" style="11" customWidth="1"/>
    <col min="3" max="3" width="8.28515625" style="12" customWidth="1"/>
    <col min="4" max="5" width="6.28515625" style="12" customWidth="1"/>
    <col min="6" max="6" width="5.85546875" style="12" customWidth="1"/>
    <col min="7" max="7" width="8.140625" style="12" customWidth="1"/>
    <col min="8" max="8" width="6.7109375" style="12" customWidth="1"/>
    <col min="9" max="9" width="8.7109375" style="12" customWidth="1"/>
    <col min="10" max="10" width="9.7109375" style="12" customWidth="1"/>
    <col min="11" max="11" width="28" style="1" customWidth="1"/>
    <col min="12" max="12" width="40.5703125" style="1" customWidth="1"/>
    <col min="13" max="16384" width="9.140625" style="1"/>
  </cols>
  <sheetData>
    <row r="1" spans="1:12" ht="21.4" customHeight="1" x14ac:dyDescent="0.3">
      <c r="F1" s="49" t="s">
        <v>163</v>
      </c>
      <c r="I1" s="11"/>
      <c r="J1" s="11"/>
    </row>
    <row r="2" spans="1:12" ht="25.7" customHeight="1" x14ac:dyDescent="0.3">
      <c r="F2" s="49" t="s">
        <v>141</v>
      </c>
      <c r="I2" s="11"/>
      <c r="J2" s="11"/>
    </row>
    <row r="3" spans="1:12" ht="76.349999999999994" customHeight="1" x14ac:dyDescent="0.3">
      <c r="C3" s="11"/>
      <c r="D3" s="11"/>
      <c r="E3" s="11"/>
      <c r="F3" s="49" t="s">
        <v>436</v>
      </c>
      <c r="I3" s="11"/>
      <c r="J3" s="11"/>
    </row>
    <row r="4" spans="1:12" ht="56.45" customHeight="1" x14ac:dyDescent="0.3">
      <c r="C4" s="11"/>
      <c r="D4" s="11"/>
      <c r="E4" s="11"/>
      <c r="F4" s="49"/>
      <c r="I4" s="11"/>
      <c r="J4" s="11"/>
    </row>
    <row r="5" spans="1:12" ht="37.700000000000003" customHeight="1" x14ac:dyDescent="0.2">
      <c r="B5" s="288" t="s">
        <v>367</v>
      </c>
      <c r="C5" s="288"/>
      <c r="D5" s="288"/>
      <c r="E5" s="288"/>
      <c r="F5" s="288"/>
      <c r="G5" s="288"/>
      <c r="H5" s="288"/>
      <c r="I5" s="288"/>
      <c r="J5" s="288"/>
      <c r="K5" s="288"/>
    </row>
    <row r="6" spans="1:12" ht="21.4" customHeight="1" thickBot="1" x14ac:dyDescent="0.35">
      <c r="B6" s="13"/>
      <c r="C6" s="13"/>
      <c r="D6" s="13"/>
      <c r="E6" s="13"/>
      <c r="F6" s="13"/>
      <c r="G6" s="13"/>
      <c r="H6" s="13"/>
      <c r="I6" s="13"/>
      <c r="J6" s="13"/>
      <c r="K6" s="55" t="s">
        <v>136</v>
      </c>
    </row>
    <row r="7" spans="1:12" s="2" customFormat="1" ht="58.9" customHeight="1" thickBot="1" x14ac:dyDescent="0.25">
      <c r="A7" s="43" t="s">
        <v>128</v>
      </c>
      <c r="B7" s="78" t="s">
        <v>135</v>
      </c>
      <c r="C7" s="289" t="s">
        <v>308</v>
      </c>
      <c r="D7" s="290"/>
      <c r="E7" s="290"/>
      <c r="F7" s="290"/>
      <c r="G7" s="290"/>
      <c r="H7" s="290"/>
      <c r="I7" s="290"/>
      <c r="J7" s="291"/>
      <c r="K7" s="43" t="s">
        <v>295</v>
      </c>
    </row>
    <row r="8" spans="1:12" s="3" customFormat="1" ht="22.5" customHeight="1" thickBot="1" x14ac:dyDescent="0.25">
      <c r="A8" s="46" t="s">
        <v>0</v>
      </c>
      <c r="B8" s="79">
        <v>2</v>
      </c>
      <c r="C8" s="292" t="s">
        <v>1</v>
      </c>
      <c r="D8" s="293"/>
      <c r="E8" s="293"/>
      <c r="F8" s="293"/>
      <c r="G8" s="293"/>
      <c r="H8" s="293"/>
      <c r="I8" s="293"/>
      <c r="J8" s="294"/>
      <c r="K8" s="48">
        <v>4</v>
      </c>
    </row>
    <row r="9" spans="1:12" s="41" customFormat="1" ht="33.200000000000003" customHeight="1" thickBot="1" x14ac:dyDescent="0.25">
      <c r="A9" s="43" t="s">
        <v>2</v>
      </c>
      <c r="B9" s="138" t="s">
        <v>3</v>
      </c>
      <c r="C9" s="139" t="s">
        <v>4</v>
      </c>
      <c r="D9" s="140" t="s">
        <v>0</v>
      </c>
      <c r="E9" s="140" t="s">
        <v>5</v>
      </c>
      <c r="F9" s="140" t="s">
        <v>5</v>
      </c>
      <c r="G9" s="140" t="s">
        <v>4</v>
      </c>
      <c r="H9" s="140" t="s">
        <v>5</v>
      </c>
      <c r="I9" s="140" t="s">
        <v>6</v>
      </c>
      <c r="J9" s="140" t="s">
        <v>4</v>
      </c>
      <c r="K9" s="233">
        <f>K10+K26+K34+K42+K49+K53+K74+K81+K88+K97+K185+K16</f>
        <v>2540958.7280100002</v>
      </c>
      <c r="L9" s="192"/>
    </row>
    <row r="10" spans="1:12" s="4" customFormat="1" ht="29.25" customHeight="1" thickBot="1" x14ac:dyDescent="0.25">
      <c r="A10" s="44" t="s">
        <v>0</v>
      </c>
      <c r="B10" s="80" t="s">
        <v>7</v>
      </c>
      <c r="C10" s="14" t="s">
        <v>4</v>
      </c>
      <c r="D10" s="21">
        <v>1</v>
      </c>
      <c r="E10" s="21" t="s">
        <v>8</v>
      </c>
      <c r="F10" s="21" t="s">
        <v>5</v>
      </c>
      <c r="G10" s="21" t="s">
        <v>4</v>
      </c>
      <c r="H10" s="21" t="s">
        <v>5</v>
      </c>
      <c r="I10" s="21" t="s">
        <v>6</v>
      </c>
      <c r="J10" s="21" t="s">
        <v>4</v>
      </c>
      <c r="K10" s="234">
        <f>K11</f>
        <v>1408254.74</v>
      </c>
      <c r="L10" s="191"/>
    </row>
    <row r="11" spans="1:12" s="4" customFormat="1" ht="25.5" customHeight="1" x14ac:dyDescent="0.2">
      <c r="A11" s="75" t="s">
        <v>9</v>
      </c>
      <c r="B11" s="81" t="s">
        <v>10</v>
      </c>
      <c r="C11" s="56" t="s">
        <v>4</v>
      </c>
      <c r="D11" s="57" t="s">
        <v>0</v>
      </c>
      <c r="E11" s="57" t="s">
        <v>8</v>
      </c>
      <c r="F11" s="57" t="s">
        <v>11</v>
      </c>
      <c r="G11" s="57" t="s">
        <v>4</v>
      </c>
      <c r="H11" s="57" t="s">
        <v>8</v>
      </c>
      <c r="I11" s="57" t="s">
        <v>6</v>
      </c>
      <c r="J11" s="57" t="s">
        <v>12</v>
      </c>
      <c r="K11" s="235">
        <f>SUM(K12:K15)</f>
        <v>1408254.74</v>
      </c>
      <c r="L11" s="189"/>
    </row>
    <row r="12" spans="1:12" ht="69.599999999999994" customHeight="1" x14ac:dyDescent="0.2">
      <c r="A12" s="186" t="s">
        <v>129</v>
      </c>
      <c r="B12" s="82" t="s">
        <v>218</v>
      </c>
      <c r="C12" s="15" t="s">
        <v>164</v>
      </c>
      <c r="D12" s="16" t="s">
        <v>0</v>
      </c>
      <c r="E12" s="16" t="s">
        <v>8</v>
      </c>
      <c r="F12" s="16" t="s">
        <v>11</v>
      </c>
      <c r="G12" s="16" t="s">
        <v>13</v>
      </c>
      <c r="H12" s="16" t="s">
        <v>8</v>
      </c>
      <c r="I12" s="16" t="s">
        <v>6</v>
      </c>
      <c r="J12" s="16" t="s">
        <v>12</v>
      </c>
      <c r="K12" s="236">
        <v>1372221.91065</v>
      </c>
    </row>
    <row r="13" spans="1:12" ht="97.15" customHeight="1" x14ac:dyDescent="0.2">
      <c r="A13" s="186" t="s">
        <v>130</v>
      </c>
      <c r="B13" s="82" t="s">
        <v>297</v>
      </c>
      <c r="C13" s="15" t="s">
        <v>164</v>
      </c>
      <c r="D13" s="16" t="s">
        <v>0</v>
      </c>
      <c r="E13" s="16" t="s">
        <v>8</v>
      </c>
      <c r="F13" s="16" t="s">
        <v>11</v>
      </c>
      <c r="G13" s="16" t="s">
        <v>14</v>
      </c>
      <c r="H13" s="16" t="s">
        <v>8</v>
      </c>
      <c r="I13" s="16" t="s">
        <v>6</v>
      </c>
      <c r="J13" s="16" t="s">
        <v>12</v>
      </c>
      <c r="K13" s="236">
        <v>7651.9316500000004</v>
      </c>
    </row>
    <row r="14" spans="1:12" ht="52.7" customHeight="1" x14ac:dyDescent="0.2">
      <c r="A14" s="65" t="s">
        <v>131</v>
      </c>
      <c r="B14" s="83" t="s">
        <v>282</v>
      </c>
      <c r="C14" s="17" t="s">
        <v>164</v>
      </c>
      <c r="D14" s="18" t="s">
        <v>0</v>
      </c>
      <c r="E14" s="18" t="s">
        <v>8</v>
      </c>
      <c r="F14" s="18" t="s">
        <v>11</v>
      </c>
      <c r="G14" s="18" t="s">
        <v>15</v>
      </c>
      <c r="H14" s="18" t="s">
        <v>8</v>
      </c>
      <c r="I14" s="18" t="s">
        <v>6</v>
      </c>
      <c r="J14" s="18" t="s">
        <v>12</v>
      </c>
      <c r="K14" s="237">
        <v>24539.925640000001</v>
      </c>
    </row>
    <row r="15" spans="1:12" ht="81.2" customHeight="1" thickBot="1" x14ac:dyDescent="0.25">
      <c r="A15" s="186" t="s">
        <v>132</v>
      </c>
      <c r="B15" s="82" t="s">
        <v>296</v>
      </c>
      <c r="C15" s="15" t="s">
        <v>164</v>
      </c>
      <c r="D15" s="16" t="s">
        <v>0</v>
      </c>
      <c r="E15" s="16" t="s">
        <v>8</v>
      </c>
      <c r="F15" s="16" t="s">
        <v>11</v>
      </c>
      <c r="G15" s="16" t="s">
        <v>16</v>
      </c>
      <c r="H15" s="16" t="s">
        <v>8</v>
      </c>
      <c r="I15" s="16" t="s">
        <v>6</v>
      </c>
      <c r="J15" s="16" t="s">
        <v>12</v>
      </c>
      <c r="K15" s="236">
        <v>3840.9720600000001</v>
      </c>
    </row>
    <row r="16" spans="1:12" ht="45.2" customHeight="1" thickBot="1" x14ac:dyDescent="0.25">
      <c r="A16" s="44" t="s">
        <v>19</v>
      </c>
      <c r="B16" s="84" t="s">
        <v>273</v>
      </c>
      <c r="C16" s="14" t="s">
        <v>4</v>
      </c>
      <c r="D16" s="21" t="s">
        <v>0</v>
      </c>
      <c r="E16" s="21" t="s">
        <v>25</v>
      </c>
      <c r="F16" s="21" t="s">
        <v>5</v>
      </c>
      <c r="G16" s="21" t="s">
        <v>4</v>
      </c>
      <c r="H16" s="21" t="s">
        <v>5</v>
      </c>
      <c r="I16" s="21" t="s">
        <v>6</v>
      </c>
      <c r="J16" s="21" t="s">
        <v>4</v>
      </c>
      <c r="K16" s="234">
        <f>K17</f>
        <v>26425.997359999998</v>
      </c>
    </row>
    <row r="17" spans="1:11" ht="40.35" customHeight="1" x14ac:dyDescent="0.2">
      <c r="A17" s="74" t="s">
        <v>22</v>
      </c>
      <c r="B17" s="85" t="s">
        <v>283</v>
      </c>
      <c r="C17" s="56" t="s">
        <v>4</v>
      </c>
      <c r="D17" s="57" t="s">
        <v>0</v>
      </c>
      <c r="E17" s="57" t="s">
        <v>25</v>
      </c>
      <c r="F17" s="57" t="s">
        <v>11</v>
      </c>
      <c r="G17" s="57" t="s">
        <v>4</v>
      </c>
      <c r="H17" s="57" t="s">
        <v>8</v>
      </c>
      <c r="I17" s="57" t="s">
        <v>6</v>
      </c>
      <c r="J17" s="57" t="s">
        <v>12</v>
      </c>
      <c r="K17" s="238">
        <f>K18+K20+K22+K24</f>
        <v>26425.997359999998</v>
      </c>
    </row>
    <row r="18" spans="1:11" ht="63.2" customHeight="1" x14ac:dyDescent="0.2">
      <c r="A18" s="295" t="s">
        <v>161</v>
      </c>
      <c r="B18" s="86" t="s">
        <v>220</v>
      </c>
      <c r="C18" s="17" t="s">
        <v>4</v>
      </c>
      <c r="D18" s="18" t="s">
        <v>0</v>
      </c>
      <c r="E18" s="18" t="s">
        <v>25</v>
      </c>
      <c r="F18" s="18" t="s">
        <v>11</v>
      </c>
      <c r="G18" s="18" t="s">
        <v>243</v>
      </c>
      <c r="H18" s="18" t="s">
        <v>8</v>
      </c>
      <c r="I18" s="18" t="s">
        <v>6</v>
      </c>
      <c r="J18" s="18" t="s">
        <v>12</v>
      </c>
      <c r="K18" s="237">
        <f>K19</f>
        <v>12028.668890000001</v>
      </c>
    </row>
    <row r="19" spans="1:11" ht="109.5" customHeight="1" x14ac:dyDescent="0.2">
      <c r="A19" s="297"/>
      <c r="B19" s="229" t="s">
        <v>425</v>
      </c>
      <c r="C19" s="178" t="s">
        <v>242</v>
      </c>
      <c r="D19" s="175" t="s">
        <v>0</v>
      </c>
      <c r="E19" s="175" t="s">
        <v>25</v>
      </c>
      <c r="F19" s="175" t="s">
        <v>11</v>
      </c>
      <c r="G19" s="175" t="s">
        <v>426</v>
      </c>
      <c r="H19" s="175" t="s">
        <v>8</v>
      </c>
      <c r="I19" s="175" t="s">
        <v>6</v>
      </c>
      <c r="J19" s="175" t="s">
        <v>12</v>
      </c>
      <c r="K19" s="239">
        <v>12028.668890000001</v>
      </c>
    </row>
    <row r="20" spans="1:11" ht="77.650000000000006" customHeight="1" x14ac:dyDescent="0.2">
      <c r="A20" s="295" t="s">
        <v>162</v>
      </c>
      <c r="B20" s="87" t="s">
        <v>221</v>
      </c>
      <c r="C20" s="17" t="s">
        <v>4</v>
      </c>
      <c r="D20" s="18" t="s">
        <v>0</v>
      </c>
      <c r="E20" s="18" t="s">
        <v>25</v>
      </c>
      <c r="F20" s="18" t="s">
        <v>11</v>
      </c>
      <c r="G20" s="18" t="s">
        <v>244</v>
      </c>
      <c r="H20" s="18" t="s">
        <v>8</v>
      </c>
      <c r="I20" s="18" t="s">
        <v>6</v>
      </c>
      <c r="J20" s="18" t="s">
        <v>12</v>
      </c>
      <c r="K20" s="236">
        <f>K21</f>
        <v>88.413880000000006</v>
      </c>
    </row>
    <row r="21" spans="1:11" ht="125.25" customHeight="1" x14ac:dyDescent="0.2">
      <c r="A21" s="297"/>
      <c r="B21" s="229" t="s">
        <v>427</v>
      </c>
      <c r="C21" s="178" t="s">
        <v>242</v>
      </c>
      <c r="D21" s="175" t="s">
        <v>0</v>
      </c>
      <c r="E21" s="175" t="s">
        <v>25</v>
      </c>
      <c r="F21" s="175" t="s">
        <v>11</v>
      </c>
      <c r="G21" s="175" t="s">
        <v>428</v>
      </c>
      <c r="H21" s="175" t="s">
        <v>8</v>
      </c>
      <c r="I21" s="175" t="s">
        <v>6</v>
      </c>
      <c r="J21" s="175" t="s">
        <v>12</v>
      </c>
      <c r="K21" s="239">
        <v>88.413880000000006</v>
      </c>
    </row>
    <row r="22" spans="1:11" ht="66.75" customHeight="1" x14ac:dyDescent="0.2">
      <c r="A22" s="295" t="s">
        <v>224</v>
      </c>
      <c r="B22" s="86" t="s">
        <v>222</v>
      </c>
      <c r="C22" s="17" t="s">
        <v>4</v>
      </c>
      <c r="D22" s="18" t="s">
        <v>0</v>
      </c>
      <c r="E22" s="18" t="s">
        <v>25</v>
      </c>
      <c r="F22" s="18" t="s">
        <v>11</v>
      </c>
      <c r="G22" s="18" t="s">
        <v>245</v>
      </c>
      <c r="H22" s="18" t="s">
        <v>8</v>
      </c>
      <c r="I22" s="18" t="s">
        <v>6</v>
      </c>
      <c r="J22" s="18" t="s">
        <v>12</v>
      </c>
      <c r="K22" s="237">
        <f>K23</f>
        <v>16070.342559999999</v>
      </c>
    </row>
    <row r="23" spans="1:11" ht="113.25" customHeight="1" x14ac:dyDescent="0.2">
      <c r="A23" s="297"/>
      <c r="B23" s="230" t="s">
        <v>429</v>
      </c>
      <c r="C23" s="178" t="s">
        <v>242</v>
      </c>
      <c r="D23" s="175" t="s">
        <v>0</v>
      </c>
      <c r="E23" s="175" t="s">
        <v>25</v>
      </c>
      <c r="F23" s="175" t="s">
        <v>11</v>
      </c>
      <c r="G23" s="175" t="s">
        <v>430</v>
      </c>
      <c r="H23" s="175" t="s">
        <v>8</v>
      </c>
      <c r="I23" s="175" t="s">
        <v>6</v>
      </c>
      <c r="J23" s="175" t="s">
        <v>12</v>
      </c>
      <c r="K23" s="240">
        <v>16070.342559999999</v>
      </c>
    </row>
    <row r="24" spans="1:11" ht="69.599999999999994" customHeight="1" x14ac:dyDescent="0.2">
      <c r="A24" s="185" t="s">
        <v>227</v>
      </c>
      <c r="B24" s="227" t="s">
        <v>223</v>
      </c>
      <c r="C24" s="228" t="s">
        <v>4</v>
      </c>
      <c r="D24" s="12" t="s">
        <v>0</v>
      </c>
      <c r="E24" s="12" t="s">
        <v>25</v>
      </c>
      <c r="F24" s="12" t="s">
        <v>11</v>
      </c>
      <c r="G24" s="12" t="s">
        <v>246</v>
      </c>
      <c r="H24" s="12" t="s">
        <v>8</v>
      </c>
      <c r="I24" s="12" t="s">
        <v>6</v>
      </c>
      <c r="J24" s="12" t="s">
        <v>12</v>
      </c>
      <c r="K24" s="241">
        <f>K25</f>
        <v>-1761.42797</v>
      </c>
    </row>
    <row r="25" spans="1:11" ht="104.25" customHeight="1" thickBot="1" x14ac:dyDescent="0.25">
      <c r="A25" s="205"/>
      <c r="B25" s="97" t="s">
        <v>431</v>
      </c>
      <c r="C25" s="231" t="s">
        <v>242</v>
      </c>
      <c r="D25" s="73" t="s">
        <v>0</v>
      </c>
      <c r="E25" s="73" t="s">
        <v>25</v>
      </c>
      <c r="F25" s="73" t="s">
        <v>11</v>
      </c>
      <c r="G25" s="73" t="s">
        <v>432</v>
      </c>
      <c r="H25" s="73" t="s">
        <v>8</v>
      </c>
      <c r="I25" s="73" t="s">
        <v>6</v>
      </c>
      <c r="J25" s="73" t="s">
        <v>12</v>
      </c>
      <c r="K25" s="242">
        <v>-1761.42797</v>
      </c>
    </row>
    <row r="26" spans="1:11" s="4" customFormat="1" ht="27.2" customHeight="1" thickBot="1" x14ac:dyDescent="0.25">
      <c r="A26" s="44" t="s">
        <v>26</v>
      </c>
      <c r="B26" s="84" t="s">
        <v>20</v>
      </c>
      <c r="C26" s="14" t="s">
        <v>4</v>
      </c>
      <c r="D26" s="21" t="s">
        <v>0</v>
      </c>
      <c r="E26" s="21" t="s">
        <v>21</v>
      </c>
      <c r="F26" s="21" t="s">
        <v>5</v>
      </c>
      <c r="G26" s="21" t="s">
        <v>4</v>
      </c>
      <c r="H26" s="21" t="s">
        <v>5</v>
      </c>
      <c r="I26" s="21" t="s">
        <v>6</v>
      </c>
      <c r="J26" s="21" t="s">
        <v>4</v>
      </c>
      <c r="K26" s="234">
        <f>K27+K30+K32</f>
        <v>306561.83500999998</v>
      </c>
    </row>
    <row r="27" spans="1:11" s="4" customFormat="1" ht="27.75" customHeight="1" x14ac:dyDescent="0.2">
      <c r="A27" s="74" t="s">
        <v>29</v>
      </c>
      <c r="B27" s="85" t="s">
        <v>23</v>
      </c>
      <c r="C27" s="56" t="s">
        <v>4</v>
      </c>
      <c r="D27" s="57" t="s">
        <v>0</v>
      </c>
      <c r="E27" s="57" t="s">
        <v>21</v>
      </c>
      <c r="F27" s="57" t="s">
        <v>11</v>
      </c>
      <c r="G27" s="57" t="s">
        <v>4</v>
      </c>
      <c r="H27" s="57" t="s">
        <v>11</v>
      </c>
      <c r="I27" s="57" t="s">
        <v>6</v>
      </c>
      <c r="J27" s="57" t="s">
        <v>12</v>
      </c>
      <c r="K27" s="235">
        <f>K28+K29</f>
        <v>206239.86447</v>
      </c>
    </row>
    <row r="28" spans="1:11" ht="35.1" customHeight="1" x14ac:dyDescent="0.2">
      <c r="A28" s="65" t="s">
        <v>225</v>
      </c>
      <c r="B28" s="86" t="s">
        <v>142</v>
      </c>
      <c r="C28" s="17" t="s">
        <v>164</v>
      </c>
      <c r="D28" s="18" t="s">
        <v>0</v>
      </c>
      <c r="E28" s="18" t="s">
        <v>21</v>
      </c>
      <c r="F28" s="18" t="s">
        <v>11</v>
      </c>
      <c r="G28" s="18" t="s">
        <v>13</v>
      </c>
      <c r="H28" s="18" t="s">
        <v>11</v>
      </c>
      <c r="I28" s="18" t="s">
        <v>6</v>
      </c>
      <c r="J28" s="18" t="s">
        <v>12</v>
      </c>
      <c r="K28" s="237">
        <v>206197.77684000001</v>
      </c>
    </row>
    <row r="29" spans="1:11" ht="46.35" customHeight="1" thickBot="1" x14ac:dyDescent="0.25">
      <c r="A29" s="183" t="s">
        <v>226</v>
      </c>
      <c r="B29" s="88" t="s">
        <v>143</v>
      </c>
      <c r="C29" s="70" t="s">
        <v>164</v>
      </c>
      <c r="D29" s="50" t="s">
        <v>0</v>
      </c>
      <c r="E29" s="50" t="s">
        <v>21</v>
      </c>
      <c r="F29" s="50" t="s">
        <v>11</v>
      </c>
      <c r="G29" s="50" t="s">
        <v>14</v>
      </c>
      <c r="H29" s="50" t="s">
        <v>11</v>
      </c>
      <c r="I29" s="50" t="s">
        <v>6</v>
      </c>
      <c r="J29" s="50" t="s">
        <v>12</v>
      </c>
      <c r="K29" s="243">
        <v>42.087629999999997</v>
      </c>
    </row>
    <row r="30" spans="1:11" s="4" customFormat="1" ht="28.5" customHeight="1" x14ac:dyDescent="0.2">
      <c r="A30" s="282" t="s">
        <v>33</v>
      </c>
      <c r="B30" s="89" t="s">
        <v>24</v>
      </c>
      <c r="C30" s="23" t="s">
        <v>4</v>
      </c>
      <c r="D30" s="24" t="s">
        <v>0</v>
      </c>
      <c r="E30" s="24" t="s">
        <v>21</v>
      </c>
      <c r="F30" s="24" t="s">
        <v>25</v>
      </c>
      <c r="G30" s="24" t="s">
        <v>4</v>
      </c>
      <c r="H30" s="24" t="s">
        <v>8</v>
      </c>
      <c r="I30" s="24" t="s">
        <v>6</v>
      </c>
      <c r="J30" s="24" t="s">
        <v>12</v>
      </c>
      <c r="K30" s="238">
        <f>K31</f>
        <v>68730.716450000007</v>
      </c>
    </row>
    <row r="31" spans="1:11" ht="31.35" customHeight="1" thickBot="1" x14ac:dyDescent="0.25">
      <c r="A31" s="283"/>
      <c r="B31" s="159" t="s">
        <v>144</v>
      </c>
      <c r="C31" s="160" t="s">
        <v>164</v>
      </c>
      <c r="D31" s="63" t="s">
        <v>0</v>
      </c>
      <c r="E31" s="63" t="s">
        <v>21</v>
      </c>
      <c r="F31" s="63" t="s">
        <v>25</v>
      </c>
      <c r="G31" s="63" t="s">
        <v>13</v>
      </c>
      <c r="H31" s="63" t="s">
        <v>8</v>
      </c>
      <c r="I31" s="63" t="s">
        <v>6</v>
      </c>
      <c r="J31" s="63" t="s">
        <v>12</v>
      </c>
      <c r="K31" s="244">
        <v>68730.716450000007</v>
      </c>
    </row>
    <row r="32" spans="1:11" ht="33.200000000000003" customHeight="1" x14ac:dyDescent="0.2">
      <c r="A32" s="296" t="s">
        <v>219</v>
      </c>
      <c r="B32" s="85" t="s">
        <v>203</v>
      </c>
      <c r="C32" s="56" t="s">
        <v>4</v>
      </c>
      <c r="D32" s="57" t="s">
        <v>0</v>
      </c>
      <c r="E32" s="57" t="s">
        <v>21</v>
      </c>
      <c r="F32" s="57" t="s">
        <v>32</v>
      </c>
      <c r="G32" s="57" t="s">
        <v>4</v>
      </c>
      <c r="H32" s="57" t="s">
        <v>11</v>
      </c>
      <c r="I32" s="57" t="s">
        <v>6</v>
      </c>
      <c r="J32" s="57" t="s">
        <v>12</v>
      </c>
      <c r="K32" s="235">
        <f>K33</f>
        <v>31591.254089999999</v>
      </c>
    </row>
    <row r="33" spans="1:11" ht="48.95" customHeight="1" thickBot="1" x14ac:dyDescent="0.25">
      <c r="A33" s="283"/>
      <c r="B33" s="86" t="s">
        <v>204</v>
      </c>
      <c r="C33" s="17" t="s">
        <v>164</v>
      </c>
      <c r="D33" s="18" t="s">
        <v>0</v>
      </c>
      <c r="E33" s="18" t="s">
        <v>21</v>
      </c>
      <c r="F33" s="18" t="s">
        <v>32</v>
      </c>
      <c r="G33" s="18" t="s">
        <v>13</v>
      </c>
      <c r="H33" s="18" t="s">
        <v>11</v>
      </c>
      <c r="I33" s="18" t="s">
        <v>6</v>
      </c>
      <c r="J33" s="18" t="s">
        <v>12</v>
      </c>
      <c r="K33" s="237">
        <v>31591.254089999999</v>
      </c>
    </row>
    <row r="34" spans="1:11" ht="28.5" customHeight="1" thickBot="1" x14ac:dyDescent="0.25">
      <c r="A34" s="44" t="s">
        <v>36</v>
      </c>
      <c r="B34" s="84" t="s">
        <v>27</v>
      </c>
      <c r="C34" s="14" t="s">
        <v>4</v>
      </c>
      <c r="D34" s="21" t="s">
        <v>0</v>
      </c>
      <c r="E34" s="21" t="s">
        <v>28</v>
      </c>
      <c r="F34" s="21" t="s">
        <v>5</v>
      </c>
      <c r="G34" s="21" t="s">
        <v>4</v>
      </c>
      <c r="H34" s="21" t="s">
        <v>5</v>
      </c>
      <c r="I34" s="21" t="s">
        <v>6</v>
      </c>
      <c r="J34" s="21" t="s">
        <v>4</v>
      </c>
      <c r="K34" s="234">
        <f>K35+K37</f>
        <v>217772.40263</v>
      </c>
    </row>
    <row r="35" spans="1:11" s="4" customFormat="1" ht="27.2" customHeight="1" x14ac:dyDescent="0.2">
      <c r="A35" s="282" t="s">
        <v>39</v>
      </c>
      <c r="B35" s="90" t="s">
        <v>30</v>
      </c>
      <c r="C35" s="23" t="s">
        <v>4</v>
      </c>
      <c r="D35" s="24" t="s">
        <v>0</v>
      </c>
      <c r="E35" s="24" t="s">
        <v>28</v>
      </c>
      <c r="F35" s="24" t="s">
        <v>8</v>
      </c>
      <c r="G35" s="24" t="s">
        <v>4</v>
      </c>
      <c r="H35" s="24" t="s">
        <v>5</v>
      </c>
      <c r="I35" s="24" t="s">
        <v>6</v>
      </c>
      <c r="J35" s="24" t="s">
        <v>12</v>
      </c>
      <c r="K35" s="238">
        <f>K36</f>
        <v>65495.648379999999</v>
      </c>
    </row>
    <row r="36" spans="1:11" ht="45.2" customHeight="1" thickBot="1" x14ac:dyDescent="0.25">
      <c r="A36" s="283"/>
      <c r="B36" s="91" t="s">
        <v>31</v>
      </c>
      <c r="C36" s="70" t="s">
        <v>164</v>
      </c>
      <c r="D36" s="50" t="s">
        <v>0</v>
      </c>
      <c r="E36" s="50" t="s">
        <v>28</v>
      </c>
      <c r="F36" s="50" t="s">
        <v>8</v>
      </c>
      <c r="G36" s="50" t="s">
        <v>14</v>
      </c>
      <c r="H36" s="50" t="s">
        <v>32</v>
      </c>
      <c r="I36" s="50" t="s">
        <v>6</v>
      </c>
      <c r="J36" s="50" t="s">
        <v>12</v>
      </c>
      <c r="K36" s="243">
        <v>65495.648379999999</v>
      </c>
    </row>
    <row r="37" spans="1:11" s="4" customFormat="1" ht="29.25" customHeight="1" thickBot="1" x14ac:dyDescent="0.25">
      <c r="A37" s="44" t="s">
        <v>42</v>
      </c>
      <c r="B37" s="92" t="s">
        <v>34</v>
      </c>
      <c r="C37" s="14" t="s">
        <v>4</v>
      </c>
      <c r="D37" s="21" t="s">
        <v>0</v>
      </c>
      <c r="E37" s="21" t="s">
        <v>28</v>
      </c>
      <c r="F37" s="21" t="s">
        <v>28</v>
      </c>
      <c r="G37" s="21" t="s">
        <v>4</v>
      </c>
      <c r="H37" s="21" t="s">
        <v>5</v>
      </c>
      <c r="I37" s="21" t="s">
        <v>6</v>
      </c>
      <c r="J37" s="21" t="s">
        <v>12</v>
      </c>
      <c r="K37" s="234">
        <f>K38+K40</f>
        <v>152276.75425</v>
      </c>
    </row>
    <row r="38" spans="1:11" ht="28.15" customHeight="1" x14ac:dyDescent="0.2">
      <c r="A38" s="280" t="s">
        <v>133</v>
      </c>
      <c r="B38" s="93" t="s">
        <v>287</v>
      </c>
      <c r="C38" s="25" t="s">
        <v>4</v>
      </c>
      <c r="D38" s="26" t="s">
        <v>0</v>
      </c>
      <c r="E38" s="26" t="s">
        <v>28</v>
      </c>
      <c r="F38" s="26" t="s">
        <v>28</v>
      </c>
      <c r="G38" s="26" t="s">
        <v>15</v>
      </c>
      <c r="H38" s="26" t="s">
        <v>5</v>
      </c>
      <c r="I38" s="26" t="s">
        <v>6</v>
      </c>
      <c r="J38" s="26" t="s">
        <v>12</v>
      </c>
      <c r="K38" s="245">
        <f>K39</f>
        <v>127916.81802000001</v>
      </c>
    </row>
    <row r="39" spans="1:11" s="5" customFormat="1" ht="47.1" customHeight="1" thickBot="1" x14ac:dyDescent="0.25">
      <c r="A39" s="299"/>
      <c r="B39" s="94" t="s">
        <v>288</v>
      </c>
      <c r="C39" s="53" t="s">
        <v>164</v>
      </c>
      <c r="D39" s="54" t="s">
        <v>0</v>
      </c>
      <c r="E39" s="54" t="s">
        <v>28</v>
      </c>
      <c r="F39" s="54" t="s">
        <v>28</v>
      </c>
      <c r="G39" s="54" t="s">
        <v>181</v>
      </c>
      <c r="H39" s="54" t="s">
        <v>32</v>
      </c>
      <c r="I39" s="54" t="s">
        <v>6</v>
      </c>
      <c r="J39" s="54" t="s">
        <v>12</v>
      </c>
      <c r="K39" s="246">
        <v>127916.81802000001</v>
      </c>
    </row>
    <row r="40" spans="1:11" ht="29.1" customHeight="1" x14ac:dyDescent="0.2">
      <c r="A40" s="295" t="s">
        <v>134</v>
      </c>
      <c r="B40" s="95" t="s">
        <v>289</v>
      </c>
      <c r="C40" s="15" t="s">
        <v>4</v>
      </c>
      <c r="D40" s="16" t="s">
        <v>0</v>
      </c>
      <c r="E40" s="16" t="s">
        <v>28</v>
      </c>
      <c r="F40" s="16" t="s">
        <v>28</v>
      </c>
      <c r="G40" s="16" t="s">
        <v>16</v>
      </c>
      <c r="H40" s="16" t="s">
        <v>5</v>
      </c>
      <c r="I40" s="16" t="s">
        <v>6</v>
      </c>
      <c r="J40" s="16" t="s">
        <v>12</v>
      </c>
      <c r="K40" s="236">
        <f>K41</f>
        <v>24359.936229999999</v>
      </c>
    </row>
    <row r="41" spans="1:11" s="5" customFormat="1" ht="48.4" customHeight="1" thickBot="1" x14ac:dyDescent="0.25">
      <c r="A41" s="281"/>
      <c r="B41" s="94" t="s">
        <v>290</v>
      </c>
      <c r="C41" s="59" t="s">
        <v>164</v>
      </c>
      <c r="D41" s="60" t="s">
        <v>0</v>
      </c>
      <c r="E41" s="60" t="s">
        <v>28</v>
      </c>
      <c r="F41" s="60" t="s">
        <v>28</v>
      </c>
      <c r="G41" s="60" t="s">
        <v>286</v>
      </c>
      <c r="H41" s="60" t="s">
        <v>32</v>
      </c>
      <c r="I41" s="60" t="s">
        <v>6</v>
      </c>
      <c r="J41" s="60" t="s">
        <v>12</v>
      </c>
      <c r="K41" s="247">
        <v>24359.936229999999</v>
      </c>
    </row>
    <row r="42" spans="1:11" s="4" customFormat="1" ht="27.75" customHeight="1" thickBot="1" x14ac:dyDescent="0.25">
      <c r="A42" s="44" t="s">
        <v>48</v>
      </c>
      <c r="B42" s="84" t="s">
        <v>37</v>
      </c>
      <c r="C42" s="14" t="s">
        <v>4</v>
      </c>
      <c r="D42" s="21" t="s">
        <v>0</v>
      </c>
      <c r="E42" s="21" t="s">
        <v>38</v>
      </c>
      <c r="F42" s="21" t="s">
        <v>5</v>
      </c>
      <c r="G42" s="21" t="s">
        <v>4</v>
      </c>
      <c r="H42" s="21" t="s">
        <v>5</v>
      </c>
      <c r="I42" s="21" t="s">
        <v>6</v>
      </c>
      <c r="J42" s="21" t="s">
        <v>4</v>
      </c>
      <c r="K42" s="234">
        <f>K43+K45</f>
        <v>58633.22496</v>
      </c>
    </row>
    <row r="43" spans="1:11" s="4" customFormat="1" ht="43.15" customHeight="1" x14ac:dyDescent="0.2">
      <c r="A43" s="282" t="s">
        <v>50</v>
      </c>
      <c r="B43" s="90" t="s">
        <v>40</v>
      </c>
      <c r="C43" s="28" t="s">
        <v>4</v>
      </c>
      <c r="D43" s="24" t="s">
        <v>0</v>
      </c>
      <c r="E43" s="24" t="s">
        <v>38</v>
      </c>
      <c r="F43" s="24" t="s">
        <v>25</v>
      </c>
      <c r="G43" s="24" t="s">
        <v>4</v>
      </c>
      <c r="H43" s="24" t="s">
        <v>8</v>
      </c>
      <c r="I43" s="24" t="s">
        <v>6</v>
      </c>
      <c r="J43" s="24" t="s">
        <v>12</v>
      </c>
      <c r="K43" s="238">
        <f>K44</f>
        <v>57841.424959999997</v>
      </c>
    </row>
    <row r="44" spans="1:11" ht="46.35" customHeight="1" thickBot="1" x14ac:dyDescent="0.25">
      <c r="A44" s="283"/>
      <c r="B44" s="96" t="s">
        <v>41</v>
      </c>
      <c r="C44" s="30" t="s">
        <v>164</v>
      </c>
      <c r="D44" s="50" t="s">
        <v>0</v>
      </c>
      <c r="E44" s="50" t="s">
        <v>38</v>
      </c>
      <c r="F44" s="50" t="s">
        <v>25</v>
      </c>
      <c r="G44" s="50" t="s">
        <v>13</v>
      </c>
      <c r="H44" s="50" t="s">
        <v>8</v>
      </c>
      <c r="I44" s="50" t="s">
        <v>6</v>
      </c>
      <c r="J44" s="50" t="s">
        <v>12</v>
      </c>
      <c r="K44" s="243">
        <v>57841.424959999997</v>
      </c>
    </row>
    <row r="45" spans="1:11" s="4" customFormat="1" ht="43.5" customHeight="1" thickBot="1" x14ac:dyDescent="0.25">
      <c r="A45" s="44" t="s">
        <v>121</v>
      </c>
      <c r="B45" s="92" t="s">
        <v>43</v>
      </c>
      <c r="C45" s="20" t="s">
        <v>4</v>
      </c>
      <c r="D45" s="21" t="s">
        <v>0</v>
      </c>
      <c r="E45" s="21" t="s">
        <v>38</v>
      </c>
      <c r="F45" s="21" t="s">
        <v>44</v>
      </c>
      <c r="G45" s="21" t="s">
        <v>4</v>
      </c>
      <c r="H45" s="21" t="s">
        <v>8</v>
      </c>
      <c r="I45" s="21" t="s">
        <v>6</v>
      </c>
      <c r="J45" s="21" t="s">
        <v>12</v>
      </c>
      <c r="K45" s="234">
        <f>K46+K47</f>
        <v>791.8</v>
      </c>
    </row>
    <row r="46" spans="1:11" ht="39" customHeight="1" x14ac:dyDescent="0.2">
      <c r="A46" s="186" t="s">
        <v>345</v>
      </c>
      <c r="B46" s="87" t="s">
        <v>46</v>
      </c>
      <c r="C46" s="31" t="s">
        <v>165</v>
      </c>
      <c r="D46" s="16" t="s">
        <v>0</v>
      </c>
      <c r="E46" s="16" t="s">
        <v>38</v>
      </c>
      <c r="F46" s="16" t="s">
        <v>44</v>
      </c>
      <c r="G46" s="16" t="s">
        <v>47</v>
      </c>
      <c r="H46" s="16" t="s">
        <v>8</v>
      </c>
      <c r="I46" s="16" t="s">
        <v>6</v>
      </c>
      <c r="J46" s="64" t="s">
        <v>12</v>
      </c>
      <c r="K46" s="236">
        <v>395</v>
      </c>
    </row>
    <row r="47" spans="1:11" ht="60.4" customHeight="1" x14ac:dyDescent="0.2">
      <c r="A47" s="295" t="s">
        <v>303</v>
      </c>
      <c r="B47" s="87" t="s">
        <v>247</v>
      </c>
      <c r="C47" s="31" t="s">
        <v>4</v>
      </c>
      <c r="D47" s="16" t="s">
        <v>0</v>
      </c>
      <c r="E47" s="16" t="s">
        <v>38</v>
      </c>
      <c r="F47" s="16" t="s">
        <v>44</v>
      </c>
      <c r="G47" s="16" t="s">
        <v>249</v>
      </c>
      <c r="H47" s="16" t="s">
        <v>8</v>
      </c>
      <c r="I47" s="16" t="s">
        <v>6</v>
      </c>
      <c r="J47" s="16" t="s">
        <v>12</v>
      </c>
      <c r="K47" s="236">
        <f>K48</f>
        <v>396.8</v>
      </c>
    </row>
    <row r="48" spans="1:11" ht="81.400000000000006" customHeight="1" thickBot="1" x14ac:dyDescent="0.25">
      <c r="A48" s="281"/>
      <c r="B48" s="97" t="s">
        <v>248</v>
      </c>
      <c r="C48" s="72" t="s">
        <v>165</v>
      </c>
      <c r="D48" s="73" t="s">
        <v>0</v>
      </c>
      <c r="E48" s="73" t="s">
        <v>38</v>
      </c>
      <c r="F48" s="73" t="s">
        <v>44</v>
      </c>
      <c r="G48" s="73" t="s">
        <v>250</v>
      </c>
      <c r="H48" s="73" t="s">
        <v>8</v>
      </c>
      <c r="I48" s="73" t="s">
        <v>6</v>
      </c>
      <c r="J48" s="73" t="s">
        <v>12</v>
      </c>
      <c r="K48" s="242">
        <v>396.8</v>
      </c>
    </row>
    <row r="49" spans="1:12" s="5" customFormat="1" ht="45.75" customHeight="1" thickBot="1" x14ac:dyDescent="0.25">
      <c r="A49" s="187" t="s">
        <v>51</v>
      </c>
      <c r="B49" s="98" t="s">
        <v>113</v>
      </c>
      <c r="C49" s="33" t="s">
        <v>4</v>
      </c>
      <c r="D49" s="61" t="s">
        <v>0</v>
      </c>
      <c r="E49" s="61" t="s">
        <v>49</v>
      </c>
      <c r="F49" s="61" t="s">
        <v>5</v>
      </c>
      <c r="G49" s="61" t="s">
        <v>4</v>
      </c>
      <c r="H49" s="61" t="s">
        <v>5</v>
      </c>
      <c r="I49" s="61" t="s">
        <v>6</v>
      </c>
      <c r="J49" s="61" t="s">
        <v>4</v>
      </c>
      <c r="K49" s="248">
        <f>K50</f>
        <v>329.73728</v>
      </c>
    </row>
    <row r="50" spans="1:12" s="5" customFormat="1" ht="32.85" customHeight="1" thickBot="1" x14ac:dyDescent="0.25">
      <c r="A50" s="187" t="s">
        <v>54</v>
      </c>
      <c r="B50" s="92" t="s">
        <v>116</v>
      </c>
      <c r="C50" s="20" t="s">
        <v>4</v>
      </c>
      <c r="D50" s="21" t="s">
        <v>0</v>
      </c>
      <c r="E50" s="21" t="s">
        <v>49</v>
      </c>
      <c r="F50" s="21" t="s">
        <v>32</v>
      </c>
      <c r="G50" s="21" t="s">
        <v>4</v>
      </c>
      <c r="H50" s="21" t="s">
        <v>5</v>
      </c>
      <c r="I50" s="21" t="s">
        <v>6</v>
      </c>
      <c r="J50" s="21" t="s">
        <v>12</v>
      </c>
      <c r="K50" s="234">
        <f t="shared" ref="K50:K51" si="0">K51</f>
        <v>329.73728</v>
      </c>
    </row>
    <row r="51" spans="1:12" s="5" customFormat="1" ht="31.9" customHeight="1" x14ac:dyDescent="0.2">
      <c r="A51" s="280" t="s">
        <v>403</v>
      </c>
      <c r="B51" s="87" t="s">
        <v>114</v>
      </c>
      <c r="C51" s="31" t="s">
        <v>4</v>
      </c>
      <c r="D51" s="16" t="s">
        <v>0</v>
      </c>
      <c r="E51" s="16" t="s">
        <v>49</v>
      </c>
      <c r="F51" s="16" t="s">
        <v>32</v>
      </c>
      <c r="G51" s="16" t="s">
        <v>17</v>
      </c>
      <c r="H51" s="16" t="s">
        <v>5</v>
      </c>
      <c r="I51" s="16" t="s">
        <v>6</v>
      </c>
      <c r="J51" s="16" t="s">
        <v>12</v>
      </c>
      <c r="K51" s="236">
        <f t="shared" si="0"/>
        <v>329.73728</v>
      </c>
    </row>
    <row r="52" spans="1:12" s="5" customFormat="1" ht="49.5" customHeight="1" thickBot="1" x14ac:dyDescent="0.25">
      <c r="A52" s="281"/>
      <c r="B52" s="99" t="s">
        <v>115</v>
      </c>
      <c r="C52" s="34" t="s">
        <v>164</v>
      </c>
      <c r="D52" s="54" t="s">
        <v>0</v>
      </c>
      <c r="E52" s="54" t="s">
        <v>49</v>
      </c>
      <c r="F52" s="54" t="s">
        <v>32</v>
      </c>
      <c r="G52" s="54" t="s">
        <v>180</v>
      </c>
      <c r="H52" s="54" t="s">
        <v>32</v>
      </c>
      <c r="I52" s="54" t="s">
        <v>6</v>
      </c>
      <c r="J52" s="54" t="s">
        <v>12</v>
      </c>
      <c r="K52" s="246">
        <v>329.73728</v>
      </c>
    </row>
    <row r="53" spans="1:12" ht="52.35" customHeight="1" thickBot="1" x14ac:dyDescent="0.25">
      <c r="A53" s="44" t="s">
        <v>62</v>
      </c>
      <c r="B53" s="84" t="s">
        <v>52</v>
      </c>
      <c r="C53" s="14" t="s">
        <v>4</v>
      </c>
      <c r="D53" s="21" t="s">
        <v>0</v>
      </c>
      <c r="E53" s="21" t="s">
        <v>53</v>
      </c>
      <c r="F53" s="21" t="s">
        <v>5</v>
      </c>
      <c r="G53" s="21" t="s">
        <v>4</v>
      </c>
      <c r="H53" s="21" t="s">
        <v>5</v>
      </c>
      <c r="I53" s="21" t="s">
        <v>6</v>
      </c>
      <c r="J53" s="21" t="s">
        <v>4</v>
      </c>
      <c r="K53" s="234">
        <f>K54+K63+K68+K71</f>
        <v>250055.69746999998</v>
      </c>
      <c r="L53" s="190"/>
    </row>
    <row r="54" spans="1:12" s="4" customFormat="1" ht="82.7" customHeight="1" thickBot="1" x14ac:dyDescent="0.25">
      <c r="A54" s="44" t="s">
        <v>65</v>
      </c>
      <c r="B54" s="84" t="s">
        <v>341</v>
      </c>
      <c r="C54" s="14" t="s">
        <v>4</v>
      </c>
      <c r="D54" s="21" t="s">
        <v>0</v>
      </c>
      <c r="E54" s="21" t="s">
        <v>53</v>
      </c>
      <c r="F54" s="21" t="s">
        <v>21</v>
      </c>
      <c r="G54" s="21" t="s">
        <v>4</v>
      </c>
      <c r="H54" s="21" t="s">
        <v>5</v>
      </c>
      <c r="I54" s="21" t="s">
        <v>6</v>
      </c>
      <c r="J54" s="21" t="s">
        <v>55</v>
      </c>
      <c r="K54" s="234">
        <f>K55+K57+K59+K61</f>
        <v>213213.47433</v>
      </c>
    </row>
    <row r="55" spans="1:12" ht="60.2" customHeight="1" x14ac:dyDescent="0.2">
      <c r="A55" s="280" t="s">
        <v>315</v>
      </c>
      <c r="B55" s="100" t="s">
        <v>56</v>
      </c>
      <c r="C55" s="25" t="s">
        <v>4</v>
      </c>
      <c r="D55" s="26" t="s">
        <v>0</v>
      </c>
      <c r="E55" s="26" t="s">
        <v>53</v>
      </c>
      <c r="F55" s="26" t="s">
        <v>21</v>
      </c>
      <c r="G55" s="26" t="s">
        <v>13</v>
      </c>
      <c r="H55" s="26" t="s">
        <v>5</v>
      </c>
      <c r="I55" s="26" t="s">
        <v>6</v>
      </c>
      <c r="J55" s="26" t="s">
        <v>55</v>
      </c>
      <c r="K55" s="245">
        <f>K56</f>
        <v>160828.53159</v>
      </c>
    </row>
    <row r="56" spans="1:12" s="5" customFormat="1" ht="82.7" customHeight="1" thickBot="1" x14ac:dyDescent="0.25">
      <c r="A56" s="281"/>
      <c r="B56" s="101" t="s">
        <v>112</v>
      </c>
      <c r="C56" s="34" t="s">
        <v>165</v>
      </c>
      <c r="D56" s="54" t="s">
        <v>0</v>
      </c>
      <c r="E56" s="54" t="s">
        <v>53</v>
      </c>
      <c r="F56" s="54" t="s">
        <v>21</v>
      </c>
      <c r="G56" s="54" t="s">
        <v>35</v>
      </c>
      <c r="H56" s="54" t="s">
        <v>32</v>
      </c>
      <c r="I56" s="54" t="s">
        <v>6</v>
      </c>
      <c r="J56" s="54" t="s">
        <v>55</v>
      </c>
      <c r="K56" s="246">
        <v>160828.53159</v>
      </c>
    </row>
    <row r="57" spans="1:12" s="5" customFormat="1" ht="77.650000000000006" customHeight="1" x14ac:dyDescent="0.2">
      <c r="A57" s="280" t="s">
        <v>316</v>
      </c>
      <c r="B57" s="100" t="s">
        <v>145</v>
      </c>
      <c r="C57" s="39" t="s">
        <v>4</v>
      </c>
      <c r="D57" s="26" t="s">
        <v>0</v>
      </c>
      <c r="E57" s="26" t="s">
        <v>53</v>
      </c>
      <c r="F57" s="26" t="s">
        <v>21</v>
      </c>
      <c r="G57" s="26" t="s">
        <v>14</v>
      </c>
      <c r="H57" s="26" t="s">
        <v>5</v>
      </c>
      <c r="I57" s="26" t="s">
        <v>6</v>
      </c>
      <c r="J57" s="26" t="s">
        <v>55</v>
      </c>
      <c r="K57" s="245">
        <f>K58</f>
        <v>37232.653489999997</v>
      </c>
    </row>
    <row r="58" spans="1:12" s="5" customFormat="1" ht="65.099999999999994" customHeight="1" thickBot="1" x14ac:dyDescent="0.25">
      <c r="A58" s="281"/>
      <c r="B58" s="102" t="s">
        <v>146</v>
      </c>
      <c r="C58" s="34" t="s">
        <v>165</v>
      </c>
      <c r="D58" s="54" t="s">
        <v>0</v>
      </c>
      <c r="E58" s="54" t="s">
        <v>53</v>
      </c>
      <c r="F58" s="54" t="s">
        <v>21</v>
      </c>
      <c r="G58" s="54" t="s">
        <v>57</v>
      </c>
      <c r="H58" s="54" t="s">
        <v>32</v>
      </c>
      <c r="I58" s="54" t="s">
        <v>6</v>
      </c>
      <c r="J58" s="62" t="s">
        <v>55</v>
      </c>
      <c r="K58" s="246">
        <v>37232.653489999997</v>
      </c>
    </row>
    <row r="59" spans="1:12" ht="80.849999999999994" customHeight="1" x14ac:dyDescent="0.2">
      <c r="A59" s="280" t="s">
        <v>317</v>
      </c>
      <c r="B59" s="103" t="s">
        <v>147</v>
      </c>
      <c r="C59" s="25" t="s">
        <v>4</v>
      </c>
      <c r="D59" s="26" t="s">
        <v>0</v>
      </c>
      <c r="E59" s="26" t="s">
        <v>53</v>
      </c>
      <c r="F59" s="26" t="s">
        <v>21</v>
      </c>
      <c r="G59" s="26" t="s">
        <v>15</v>
      </c>
      <c r="H59" s="26" t="s">
        <v>5</v>
      </c>
      <c r="I59" s="26" t="s">
        <v>6</v>
      </c>
      <c r="J59" s="27" t="s">
        <v>55</v>
      </c>
      <c r="K59" s="245">
        <f>K60</f>
        <v>478.18594000000002</v>
      </c>
    </row>
    <row r="60" spans="1:12" s="5" customFormat="1" ht="63.2" customHeight="1" thickBot="1" x14ac:dyDescent="0.25">
      <c r="A60" s="281"/>
      <c r="B60" s="104" t="s">
        <v>148</v>
      </c>
      <c r="C60" s="34" t="s">
        <v>165</v>
      </c>
      <c r="D60" s="54" t="s">
        <v>0</v>
      </c>
      <c r="E60" s="54" t="s">
        <v>53</v>
      </c>
      <c r="F60" s="54" t="s">
        <v>21</v>
      </c>
      <c r="G60" s="54" t="s">
        <v>58</v>
      </c>
      <c r="H60" s="54" t="s">
        <v>32</v>
      </c>
      <c r="I60" s="54" t="s">
        <v>6</v>
      </c>
      <c r="J60" s="62" t="s">
        <v>55</v>
      </c>
      <c r="K60" s="246">
        <v>478.18594000000002</v>
      </c>
    </row>
    <row r="61" spans="1:12" s="5" customFormat="1" ht="47.1" customHeight="1" x14ac:dyDescent="0.2">
      <c r="A61" s="280" t="s">
        <v>318</v>
      </c>
      <c r="B61" s="103" t="s">
        <v>284</v>
      </c>
      <c r="C61" s="25" t="s">
        <v>4</v>
      </c>
      <c r="D61" s="26" t="s">
        <v>0</v>
      </c>
      <c r="E61" s="26" t="s">
        <v>53</v>
      </c>
      <c r="F61" s="26" t="s">
        <v>21</v>
      </c>
      <c r="G61" s="26" t="s">
        <v>206</v>
      </c>
      <c r="H61" s="26" t="s">
        <v>5</v>
      </c>
      <c r="I61" s="26" t="s">
        <v>6</v>
      </c>
      <c r="J61" s="27" t="s">
        <v>55</v>
      </c>
      <c r="K61" s="245">
        <f>K62</f>
        <v>14674.10331</v>
      </c>
    </row>
    <row r="62" spans="1:12" s="5" customFormat="1" ht="44.45" customHeight="1" thickBot="1" x14ac:dyDescent="0.25">
      <c r="A62" s="281"/>
      <c r="B62" s="104" t="s">
        <v>205</v>
      </c>
      <c r="C62" s="34" t="s">
        <v>165</v>
      </c>
      <c r="D62" s="54" t="s">
        <v>0</v>
      </c>
      <c r="E62" s="54" t="s">
        <v>53</v>
      </c>
      <c r="F62" s="54" t="s">
        <v>21</v>
      </c>
      <c r="G62" s="54" t="s">
        <v>207</v>
      </c>
      <c r="H62" s="54" t="s">
        <v>32</v>
      </c>
      <c r="I62" s="54" t="s">
        <v>6</v>
      </c>
      <c r="J62" s="62" t="s">
        <v>55</v>
      </c>
      <c r="K62" s="246">
        <v>14674.10331</v>
      </c>
    </row>
    <row r="63" spans="1:12" s="5" customFormat="1" ht="45.75" customHeight="1" thickBot="1" x14ac:dyDescent="0.25">
      <c r="A63" s="44" t="s">
        <v>228</v>
      </c>
      <c r="B63" s="105" t="s">
        <v>313</v>
      </c>
      <c r="C63" s="14" t="s">
        <v>4</v>
      </c>
      <c r="D63" s="21" t="s">
        <v>0</v>
      </c>
      <c r="E63" s="21" t="s">
        <v>53</v>
      </c>
      <c r="F63" s="21" t="s">
        <v>21</v>
      </c>
      <c r="G63" s="21" t="s">
        <v>312</v>
      </c>
      <c r="H63" s="21" t="s">
        <v>5</v>
      </c>
      <c r="I63" s="21" t="s">
        <v>6</v>
      </c>
      <c r="J63" s="21" t="s">
        <v>55</v>
      </c>
      <c r="K63" s="234">
        <f>K64+K66</f>
        <v>77.076909999999998</v>
      </c>
    </row>
    <row r="64" spans="1:12" s="5" customFormat="1" ht="45.75" customHeight="1" x14ac:dyDescent="0.2">
      <c r="A64" s="280" t="s">
        <v>229</v>
      </c>
      <c r="B64" s="106" t="s">
        <v>314</v>
      </c>
      <c r="C64" s="25" t="s">
        <v>4</v>
      </c>
      <c r="D64" s="26" t="s">
        <v>0</v>
      </c>
      <c r="E64" s="26" t="s">
        <v>53</v>
      </c>
      <c r="F64" s="26" t="s">
        <v>21</v>
      </c>
      <c r="G64" s="26" t="s">
        <v>310</v>
      </c>
      <c r="H64" s="26" t="s">
        <v>5</v>
      </c>
      <c r="I64" s="26" t="s">
        <v>6</v>
      </c>
      <c r="J64" s="26" t="s">
        <v>55</v>
      </c>
      <c r="K64" s="245">
        <f>K65</f>
        <v>67.681219999999996</v>
      </c>
    </row>
    <row r="65" spans="1:11" s="5" customFormat="1" ht="97.15" customHeight="1" thickBot="1" x14ac:dyDescent="0.25">
      <c r="A65" s="281"/>
      <c r="B65" s="107" t="s">
        <v>309</v>
      </c>
      <c r="C65" s="34" t="s">
        <v>165</v>
      </c>
      <c r="D65" s="54" t="s">
        <v>0</v>
      </c>
      <c r="E65" s="54" t="s">
        <v>53</v>
      </c>
      <c r="F65" s="54" t="s">
        <v>21</v>
      </c>
      <c r="G65" s="54" t="s">
        <v>311</v>
      </c>
      <c r="H65" s="54" t="s">
        <v>32</v>
      </c>
      <c r="I65" s="54" t="s">
        <v>6</v>
      </c>
      <c r="J65" s="54" t="s">
        <v>55</v>
      </c>
      <c r="K65" s="246">
        <v>67.681219999999996</v>
      </c>
    </row>
    <row r="66" spans="1:11" ht="45.2" customHeight="1" x14ac:dyDescent="0.2">
      <c r="A66" s="280" t="s">
        <v>354</v>
      </c>
      <c r="B66" s="131" t="s">
        <v>352</v>
      </c>
      <c r="C66" s="39" t="s">
        <v>4</v>
      </c>
      <c r="D66" s="26" t="s">
        <v>0</v>
      </c>
      <c r="E66" s="26" t="s">
        <v>53</v>
      </c>
      <c r="F66" s="26" t="s">
        <v>21</v>
      </c>
      <c r="G66" s="26" t="s">
        <v>323</v>
      </c>
      <c r="H66" s="26" t="s">
        <v>5</v>
      </c>
      <c r="I66" s="26" t="s">
        <v>6</v>
      </c>
      <c r="J66" s="26" t="s">
        <v>55</v>
      </c>
      <c r="K66" s="245">
        <f>K67</f>
        <v>9.3956900000000001</v>
      </c>
    </row>
    <row r="67" spans="1:11" s="5" customFormat="1" ht="80.849999999999994" customHeight="1" thickBot="1" x14ac:dyDescent="0.25">
      <c r="A67" s="281"/>
      <c r="B67" s="173" t="s">
        <v>351</v>
      </c>
      <c r="C67" s="34" t="s">
        <v>165</v>
      </c>
      <c r="D67" s="54" t="s">
        <v>0</v>
      </c>
      <c r="E67" s="54" t="s">
        <v>53</v>
      </c>
      <c r="F67" s="54" t="s">
        <v>21</v>
      </c>
      <c r="G67" s="54" t="s">
        <v>353</v>
      </c>
      <c r="H67" s="54" t="s">
        <v>32</v>
      </c>
      <c r="I67" s="54" t="s">
        <v>6</v>
      </c>
      <c r="J67" s="54" t="s">
        <v>55</v>
      </c>
      <c r="K67" s="246">
        <v>9.3956900000000001</v>
      </c>
    </row>
    <row r="68" spans="1:11" s="4" customFormat="1" ht="32.85" customHeight="1" thickBot="1" x14ac:dyDescent="0.25">
      <c r="A68" s="44" t="s">
        <v>230</v>
      </c>
      <c r="B68" s="105" t="s">
        <v>59</v>
      </c>
      <c r="C68" s="14" t="s">
        <v>4</v>
      </c>
      <c r="D68" s="21" t="s">
        <v>0</v>
      </c>
      <c r="E68" s="21" t="s">
        <v>53</v>
      </c>
      <c r="F68" s="21" t="s">
        <v>44</v>
      </c>
      <c r="G68" s="21" t="s">
        <v>4</v>
      </c>
      <c r="H68" s="21" t="s">
        <v>5</v>
      </c>
      <c r="I68" s="21" t="s">
        <v>6</v>
      </c>
      <c r="J68" s="21" t="s">
        <v>55</v>
      </c>
      <c r="K68" s="234">
        <f t="shared" ref="K68" si="1">K69</f>
        <v>8986.2567600000002</v>
      </c>
    </row>
    <row r="69" spans="1:11" ht="46.35" customHeight="1" x14ac:dyDescent="0.2">
      <c r="A69" s="280" t="s">
        <v>302</v>
      </c>
      <c r="B69" s="106" t="s">
        <v>122</v>
      </c>
      <c r="C69" s="25" t="s">
        <v>4</v>
      </c>
      <c r="D69" s="26" t="s">
        <v>0</v>
      </c>
      <c r="E69" s="26" t="s">
        <v>53</v>
      </c>
      <c r="F69" s="26" t="s">
        <v>44</v>
      </c>
      <c r="G69" s="26" t="s">
        <v>13</v>
      </c>
      <c r="H69" s="26" t="s">
        <v>5</v>
      </c>
      <c r="I69" s="26" t="s">
        <v>6</v>
      </c>
      <c r="J69" s="26" t="s">
        <v>55</v>
      </c>
      <c r="K69" s="245">
        <f>K70</f>
        <v>8986.2567600000002</v>
      </c>
    </row>
    <row r="70" spans="1:11" s="5" customFormat="1" ht="70.5" customHeight="1" thickBot="1" x14ac:dyDescent="0.25">
      <c r="A70" s="281"/>
      <c r="B70" s="107" t="s">
        <v>123</v>
      </c>
      <c r="C70" s="34" t="s">
        <v>165</v>
      </c>
      <c r="D70" s="54" t="s">
        <v>0</v>
      </c>
      <c r="E70" s="54" t="s">
        <v>53</v>
      </c>
      <c r="F70" s="54" t="s">
        <v>44</v>
      </c>
      <c r="G70" s="54" t="s">
        <v>60</v>
      </c>
      <c r="H70" s="54" t="s">
        <v>32</v>
      </c>
      <c r="I70" s="54" t="s">
        <v>6</v>
      </c>
      <c r="J70" s="54" t="s">
        <v>55</v>
      </c>
      <c r="K70" s="246">
        <v>8986.2567600000002</v>
      </c>
    </row>
    <row r="71" spans="1:11" s="4" customFormat="1" ht="78.95" customHeight="1" thickBot="1" x14ac:dyDescent="0.25">
      <c r="A71" s="44" t="s">
        <v>231</v>
      </c>
      <c r="B71" s="105" t="s">
        <v>149</v>
      </c>
      <c r="C71" s="14" t="s">
        <v>4</v>
      </c>
      <c r="D71" s="21" t="s">
        <v>0</v>
      </c>
      <c r="E71" s="21" t="s">
        <v>53</v>
      </c>
      <c r="F71" s="21" t="s">
        <v>49</v>
      </c>
      <c r="G71" s="21" t="s">
        <v>4</v>
      </c>
      <c r="H71" s="21" t="s">
        <v>5</v>
      </c>
      <c r="I71" s="21" t="s">
        <v>6</v>
      </c>
      <c r="J71" s="21" t="s">
        <v>55</v>
      </c>
      <c r="K71" s="234">
        <f>K72</f>
        <v>27778.889469999998</v>
      </c>
    </row>
    <row r="72" spans="1:11" ht="80.849999999999994" customHeight="1" x14ac:dyDescent="0.2">
      <c r="A72" s="295" t="s">
        <v>304</v>
      </c>
      <c r="B72" s="108" t="s">
        <v>150</v>
      </c>
      <c r="C72" s="15" t="s">
        <v>4</v>
      </c>
      <c r="D72" s="16" t="s">
        <v>0</v>
      </c>
      <c r="E72" s="16" t="s">
        <v>53</v>
      </c>
      <c r="F72" s="16" t="s">
        <v>49</v>
      </c>
      <c r="G72" s="16" t="s">
        <v>16</v>
      </c>
      <c r="H72" s="16" t="s">
        <v>5</v>
      </c>
      <c r="I72" s="16" t="s">
        <v>6</v>
      </c>
      <c r="J72" s="16" t="s">
        <v>55</v>
      </c>
      <c r="K72" s="236">
        <f>K73</f>
        <v>27778.889469999998</v>
      </c>
    </row>
    <row r="73" spans="1:11" s="5" customFormat="1" ht="62.65" customHeight="1" thickBot="1" x14ac:dyDescent="0.25">
      <c r="A73" s="281"/>
      <c r="B73" s="109" t="s">
        <v>151</v>
      </c>
      <c r="C73" s="58" t="s">
        <v>165</v>
      </c>
      <c r="D73" s="42" t="s">
        <v>0</v>
      </c>
      <c r="E73" s="42" t="s">
        <v>53</v>
      </c>
      <c r="F73" s="42" t="s">
        <v>49</v>
      </c>
      <c r="G73" s="42" t="s">
        <v>61</v>
      </c>
      <c r="H73" s="42" t="s">
        <v>32</v>
      </c>
      <c r="I73" s="42" t="s">
        <v>6</v>
      </c>
      <c r="J73" s="42" t="s">
        <v>55</v>
      </c>
      <c r="K73" s="239">
        <v>27778.889469999998</v>
      </c>
    </row>
    <row r="74" spans="1:11" s="4" customFormat="1" ht="36.6" customHeight="1" thickBot="1" x14ac:dyDescent="0.25">
      <c r="A74" s="44" t="s">
        <v>67</v>
      </c>
      <c r="B74" s="110" t="s">
        <v>63</v>
      </c>
      <c r="C74" s="14" t="s">
        <v>4</v>
      </c>
      <c r="D74" s="21" t="s">
        <v>0</v>
      </c>
      <c r="E74" s="21" t="s">
        <v>64</v>
      </c>
      <c r="F74" s="21" t="s">
        <v>5</v>
      </c>
      <c r="G74" s="21" t="s">
        <v>4</v>
      </c>
      <c r="H74" s="21" t="s">
        <v>5</v>
      </c>
      <c r="I74" s="21" t="s">
        <v>6</v>
      </c>
      <c r="J74" s="21" t="s">
        <v>4</v>
      </c>
      <c r="K74" s="234">
        <f>K75</f>
        <v>12827.43282</v>
      </c>
    </row>
    <row r="75" spans="1:11" s="4" customFormat="1" ht="35.65" customHeight="1" x14ac:dyDescent="0.2">
      <c r="A75" s="74" t="s">
        <v>306</v>
      </c>
      <c r="B75" s="111" t="s">
        <v>66</v>
      </c>
      <c r="C75" s="66" t="s">
        <v>4</v>
      </c>
      <c r="D75" s="57" t="s">
        <v>0</v>
      </c>
      <c r="E75" s="57" t="s">
        <v>64</v>
      </c>
      <c r="F75" s="57" t="s">
        <v>8</v>
      </c>
      <c r="G75" s="57" t="s">
        <v>4</v>
      </c>
      <c r="H75" s="57" t="s">
        <v>8</v>
      </c>
      <c r="I75" s="57" t="s">
        <v>6</v>
      </c>
      <c r="J75" s="57" t="s">
        <v>55</v>
      </c>
      <c r="K75" s="235">
        <f>K76+K77+K78</f>
        <v>12827.43282</v>
      </c>
    </row>
    <row r="76" spans="1:11" ht="33.950000000000003" customHeight="1" x14ac:dyDescent="0.2">
      <c r="A76" s="65" t="s">
        <v>305</v>
      </c>
      <c r="B76" s="108" t="s">
        <v>182</v>
      </c>
      <c r="C76" s="31" t="s">
        <v>168</v>
      </c>
      <c r="D76" s="16" t="s">
        <v>0</v>
      </c>
      <c r="E76" s="16" t="s">
        <v>64</v>
      </c>
      <c r="F76" s="16" t="s">
        <v>8</v>
      </c>
      <c r="G76" s="16" t="s">
        <v>13</v>
      </c>
      <c r="H76" s="16" t="s">
        <v>8</v>
      </c>
      <c r="I76" s="16" t="s">
        <v>6</v>
      </c>
      <c r="J76" s="16" t="s">
        <v>55</v>
      </c>
      <c r="K76" s="236">
        <v>224.99529999999999</v>
      </c>
    </row>
    <row r="77" spans="1:11" ht="33.200000000000003" customHeight="1" x14ac:dyDescent="0.2">
      <c r="A77" s="65" t="s">
        <v>232</v>
      </c>
      <c r="B77" s="108" t="s">
        <v>183</v>
      </c>
      <c r="C77" s="31" t="s">
        <v>168</v>
      </c>
      <c r="D77" s="16" t="s">
        <v>0</v>
      </c>
      <c r="E77" s="16" t="s">
        <v>64</v>
      </c>
      <c r="F77" s="16" t="s">
        <v>8</v>
      </c>
      <c r="G77" s="16" t="s">
        <v>15</v>
      </c>
      <c r="H77" s="16" t="s">
        <v>8</v>
      </c>
      <c r="I77" s="16" t="s">
        <v>6</v>
      </c>
      <c r="J77" s="16" t="s">
        <v>55</v>
      </c>
      <c r="K77" s="237">
        <v>11975.36717</v>
      </c>
    </row>
    <row r="78" spans="1:11" ht="33.950000000000003" customHeight="1" x14ac:dyDescent="0.2">
      <c r="A78" s="65" t="s">
        <v>233</v>
      </c>
      <c r="B78" s="126" t="s">
        <v>184</v>
      </c>
      <c r="C78" s="31" t="s">
        <v>4</v>
      </c>
      <c r="D78" s="16" t="s">
        <v>0</v>
      </c>
      <c r="E78" s="16" t="s">
        <v>64</v>
      </c>
      <c r="F78" s="16" t="s">
        <v>8</v>
      </c>
      <c r="G78" s="16" t="s">
        <v>16</v>
      </c>
      <c r="H78" s="16" t="s">
        <v>8</v>
      </c>
      <c r="I78" s="16" t="s">
        <v>6</v>
      </c>
      <c r="J78" s="16" t="s">
        <v>55</v>
      </c>
      <c r="K78" s="236">
        <f>K79+K80</f>
        <v>627.07034999999996</v>
      </c>
    </row>
    <row r="79" spans="1:11" s="5" customFormat="1" ht="33.950000000000003" customHeight="1" x14ac:dyDescent="0.2">
      <c r="A79" s="177" t="s">
        <v>355</v>
      </c>
      <c r="B79" s="174" t="s">
        <v>357</v>
      </c>
      <c r="C79" s="32" t="s">
        <v>168</v>
      </c>
      <c r="D79" s="175" t="s">
        <v>0</v>
      </c>
      <c r="E79" s="175" t="s">
        <v>64</v>
      </c>
      <c r="F79" s="175" t="s">
        <v>8</v>
      </c>
      <c r="G79" s="175" t="s">
        <v>202</v>
      </c>
      <c r="H79" s="175" t="s">
        <v>8</v>
      </c>
      <c r="I79" s="175" t="s">
        <v>6</v>
      </c>
      <c r="J79" s="175" t="s">
        <v>55</v>
      </c>
      <c r="K79" s="240">
        <v>284.57808999999997</v>
      </c>
    </row>
    <row r="80" spans="1:11" s="5" customFormat="1" ht="34.15" customHeight="1" thickBot="1" x14ac:dyDescent="0.25">
      <c r="A80" s="45" t="s">
        <v>356</v>
      </c>
      <c r="B80" s="113" t="s">
        <v>358</v>
      </c>
      <c r="C80" s="34" t="s">
        <v>168</v>
      </c>
      <c r="D80" s="54" t="s">
        <v>0</v>
      </c>
      <c r="E80" s="54" t="s">
        <v>64</v>
      </c>
      <c r="F80" s="54" t="s">
        <v>8</v>
      </c>
      <c r="G80" s="54" t="s">
        <v>286</v>
      </c>
      <c r="H80" s="54" t="s">
        <v>8</v>
      </c>
      <c r="I80" s="54" t="s">
        <v>6</v>
      </c>
      <c r="J80" s="54" t="s">
        <v>55</v>
      </c>
      <c r="K80" s="246">
        <v>342.49225999999999</v>
      </c>
    </row>
    <row r="81" spans="1:11" s="4" customFormat="1" ht="42.6" customHeight="1" thickBot="1" x14ac:dyDescent="0.25">
      <c r="A81" s="44" t="s">
        <v>70</v>
      </c>
      <c r="B81" s="110" t="s">
        <v>414</v>
      </c>
      <c r="C81" s="20" t="s">
        <v>4</v>
      </c>
      <c r="D81" s="21" t="s">
        <v>0</v>
      </c>
      <c r="E81" s="21" t="s">
        <v>68</v>
      </c>
      <c r="F81" s="21" t="s">
        <v>5</v>
      </c>
      <c r="G81" s="21" t="s">
        <v>4</v>
      </c>
      <c r="H81" s="21" t="s">
        <v>5</v>
      </c>
      <c r="I81" s="21" t="s">
        <v>6</v>
      </c>
      <c r="J81" s="21" t="s">
        <v>4</v>
      </c>
      <c r="K81" s="234">
        <f>K82+K85</f>
        <v>9064.1379799999995</v>
      </c>
    </row>
    <row r="82" spans="1:11" s="4" customFormat="1" ht="27.6" customHeight="1" x14ac:dyDescent="0.2">
      <c r="A82" s="75" t="s">
        <v>73</v>
      </c>
      <c r="B82" s="112" t="s">
        <v>185</v>
      </c>
      <c r="C82" s="28" t="s">
        <v>4</v>
      </c>
      <c r="D82" s="24" t="s">
        <v>0</v>
      </c>
      <c r="E82" s="24" t="s">
        <v>68</v>
      </c>
      <c r="F82" s="24" t="s">
        <v>8</v>
      </c>
      <c r="G82" s="24" t="s">
        <v>4</v>
      </c>
      <c r="H82" s="24" t="s">
        <v>5</v>
      </c>
      <c r="I82" s="24" t="s">
        <v>6</v>
      </c>
      <c r="J82" s="24" t="s">
        <v>69</v>
      </c>
      <c r="K82" s="238">
        <f t="shared" ref="K82:K83" si="2">K83</f>
        <v>3972.4679799999999</v>
      </c>
    </row>
    <row r="83" spans="1:11" s="4" customFormat="1" ht="30.75" customHeight="1" x14ac:dyDescent="0.2">
      <c r="A83" s="185" t="s">
        <v>298</v>
      </c>
      <c r="B83" s="108" t="s">
        <v>186</v>
      </c>
      <c r="C83" s="29" t="s">
        <v>4</v>
      </c>
      <c r="D83" s="18" t="s">
        <v>0</v>
      </c>
      <c r="E83" s="18" t="s">
        <v>68</v>
      </c>
      <c r="F83" s="18" t="s">
        <v>8</v>
      </c>
      <c r="G83" s="18" t="s">
        <v>190</v>
      </c>
      <c r="H83" s="18" t="s">
        <v>5</v>
      </c>
      <c r="I83" s="18" t="s">
        <v>6</v>
      </c>
      <c r="J83" s="18" t="s">
        <v>69</v>
      </c>
      <c r="K83" s="237">
        <f t="shared" si="2"/>
        <v>3972.4679799999999</v>
      </c>
    </row>
    <row r="84" spans="1:11" s="6" customFormat="1" ht="46.35" customHeight="1" thickBot="1" x14ac:dyDescent="0.25">
      <c r="A84" s="45"/>
      <c r="B84" s="113" t="s">
        <v>187</v>
      </c>
      <c r="C84" s="34" t="s">
        <v>165</v>
      </c>
      <c r="D84" s="54" t="s">
        <v>0</v>
      </c>
      <c r="E84" s="54" t="s">
        <v>68</v>
      </c>
      <c r="F84" s="54" t="s">
        <v>8</v>
      </c>
      <c r="G84" s="54" t="s">
        <v>191</v>
      </c>
      <c r="H84" s="54" t="s">
        <v>32</v>
      </c>
      <c r="I84" s="54" t="s">
        <v>6</v>
      </c>
      <c r="J84" s="54" t="s">
        <v>69</v>
      </c>
      <c r="K84" s="246">
        <v>3972.4679799999999</v>
      </c>
    </row>
    <row r="85" spans="1:11" s="4" customFormat="1" ht="31.9" customHeight="1" thickBot="1" x14ac:dyDescent="0.25">
      <c r="A85" s="44" t="s">
        <v>75</v>
      </c>
      <c r="B85" s="114" t="s">
        <v>188</v>
      </c>
      <c r="C85" s="20" t="s">
        <v>4</v>
      </c>
      <c r="D85" s="21" t="s">
        <v>0</v>
      </c>
      <c r="E85" s="21" t="s">
        <v>68</v>
      </c>
      <c r="F85" s="21" t="s">
        <v>11</v>
      </c>
      <c r="G85" s="21" t="s">
        <v>4</v>
      </c>
      <c r="H85" s="21" t="s">
        <v>5</v>
      </c>
      <c r="I85" s="21" t="s">
        <v>6</v>
      </c>
      <c r="J85" s="21" t="s">
        <v>69</v>
      </c>
      <c r="K85" s="234">
        <f>K86</f>
        <v>5091.67</v>
      </c>
    </row>
    <row r="86" spans="1:11" ht="32.65" customHeight="1" x14ac:dyDescent="0.2">
      <c r="A86" s="286" t="s">
        <v>138</v>
      </c>
      <c r="B86" s="108" t="s">
        <v>189</v>
      </c>
      <c r="C86" s="31" t="s">
        <v>4</v>
      </c>
      <c r="D86" s="16" t="s">
        <v>0</v>
      </c>
      <c r="E86" s="16" t="s">
        <v>68</v>
      </c>
      <c r="F86" s="16" t="s">
        <v>11</v>
      </c>
      <c r="G86" s="16" t="s">
        <v>190</v>
      </c>
      <c r="H86" s="16" t="s">
        <v>5</v>
      </c>
      <c r="I86" s="16" t="s">
        <v>6</v>
      </c>
      <c r="J86" s="16" t="s">
        <v>69</v>
      </c>
      <c r="K86" s="236">
        <f>K87</f>
        <v>5091.67</v>
      </c>
    </row>
    <row r="87" spans="1:11" ht="27" customHeight="1" thickBot="1" x14ac:dyDescent="0.25">
      <c r="A87" s="286"/>
      <c r="B87" s="206" t="s">
        <v>285</v>
      </c>
      <c r="C87" s="207" t="s">
        <v>165</v>
      </c>
      <c r="D87" s="208" t="s">
        <v>0</v>
      </c>
      <c r="E87" s="208" t="s">
        <v>68</v>
      </c>
      <c r="F87" s="208" t="s">
        <v>11</v>
      </c>
      <c r="G87" s="208" t="s">
        <v>191</v>
      </c>
      <c r="H87" s="208" t="s">
        <v>32</v>
      </c>
      <c r="I87" s="208" t="s">
        <v>6</v>
      </c>
      <c r="J87" s="208" t="s">
        <v>69</v>
      </c>
      <c r="K87" s="249">
        <v>5091.67</v>
      </c>
    </row>
    <row r="88" spans="1:11" s="4" customFormat="1" ht="38.25" customHeight="1" thickBot="1" x14ac:dyDescent="0.25">
      <c r="A88" s="44" t="s">
        <v>79</v>
      </c>
      <c r="B88" s="110" t="s">
        <v>71</v>
      </c>
      <c r="C88" s="20" t="s">
        <v>4</v>
      </c>
      <c r="D88" s="21" t="s">
        <v>0</v>
      </c>
      <c r="E88" s="21" t="s">
        <v>72</v>
      </c>
      <c r="F88" s="21" t="s">
        <v>5</v>
      </c>
      <c r="G88" s="21" t="s">
        <v>4</v>
      </c>
      <c r="H88" s="21" t="s">
        <v>5</v>
      </c>
      <c r="I88" s="21" t="s">
        <v>6</v>
      </c>
      <c r="J88" s="22" t="s">
        <v>4</v>
      </c>
      <c r="K88" s="234">
        <f>K89+K92</f>
        <v>124862.50873999999</v>
      </c>
    </row>
    <row r="89" spans="1:11" s="4" customFormat="1" ht="80.099999999999994" customHeight="1" x14ac:dyDescent="0.2">
      <c r="A89" s="75" t="s">
        <v>82</v>
      </c>
      <c r="B89" s="115" t="s">
        <v>342</v>
      </c>
      <c r="C89" s="23" t="s">
        <v>4</v>
      </c>
      <c r="D89" s="24" t="s">
        <v>0</v>
      </c>
      <c r="E89" s="24" t="s">
        <v>72</v>
      </c>
      <c r="F89" s="24" t="s">
        <v>11</v>
      </c>
      <c r="G89" s="24" t="s">
        <v>4</v>
      </c>
      <c r="H89" s="24" t="s">
        <v>5</v>
      </c>
      <c r="I89" s="24" t="s">
        <v>6</v>
      </c>
      <c r="J89" s="24" t="s">
        <v>4</v>
      </c>
      <c r="K89" s="238">
        <f>K90</f>
        <v>86012.581439999994</v>
      </c>
    </row>
    <row r="90" spans="1:11" ht="81.400000000000006" customHeight="1" x14ac:dyDescent="0.2">
      <c r="A90" s="295" t="s">
        <v>321</v>
      </c>
      <c r="B90" s="116" t="s">
        <v>343</v>
      </c>
      <c r="C90" s="17" t="s">
        <v>4</v>
      </c>
      <c r="D90" s="18" t="s">
        <v>0</v>
      </c>
      <c r="E90" s="18" t="s">
        <v>72</v>
      </c>
      <c r="F90" s="18" t="s">
        <v>11</v>
      </c>
      <c r="G90" s="18" t="s">
        <v>16</v>
      </c>
      <c r="H90" s="18" t="s">
        <v>32</v>
      </c>
      <c r="I90" s="18" t="s">
        <v>6</v>
      </c>
      <c r="J90" s="18" t="s">
        <v>74</v>
      </c>
      <c r="K90" s="237">
        <f>K91</f>
        <v>86012.581439999994</v>
      </c>
    </row>
    <row r="91" spans="1:11" s="5" customFormat="1" ht="82.15" customHeight="1" thickBot="1" x14ac:dyDescent="0.25">
      <c r="A91" s="281"/>
      <c r="B91" s="117" t="s">
        <v>281</v>
      </c>
      <c r="C91" s="58" t="s">
        <v>165</v>
      </c>
      <c r="D91" s="42" t="s">
        <v>0</v>
      </c>
      <c r="E91" s="42" t="s">
        <v>72</v>
      </c>
      <c r="F91" s="42" t="s">
        <v>11</v>
      </c>
      <c r="G91" s="42" t="s">
        <v>192</v>
      </c>
      <c r="H91" s="42" t="s">
        <v>32</v>
      </c>
      <c r="I91" s="42" t="s">
        <v>6</v>
      </c>
      <c r="J91" s="42" t="s">
        <v>74</v>
      </c>
      <c r="K91" s="246">
        <v>86012.581439999994</v>
      </c>
    </row>
    <row r="92" spans="1:11" s="4" customFormat="1" ht="45.75" customHeight="1" thickBot="1" x14ac:dyDescent="0.25">
      <c r="A92" s="44" t="s">
        <v>117</v>
      </c>
      <c r="B92" s="115" t="s">
        <v>299</v>
      </c>
      <c r="C92" s="14" t="s">
        <v>4</v>
      </c>
      <c r="D92" s="21" t="s">
        <v>0</v>
      </c>
      <c r="E92" s="21" t="s">
        <v>72</v>
      </c>
      <c r="F92" s="21" t="s">
        <v>28</v>
      </c>
      <c r="G92" s="21" t="s">
        <v>4</v>
      </c>
      <c r="H92" s="21" t="s">
        <v>5</v>
      </c>
      <c r="I92" s="21" t="s">
        <v>6</v>
      </c>
      <c r="J92" s="22" t="s">
        <v>76</v>
      </c>
      <c r="K92" s="248">
        <f>K93+K95</f>
        <v>38849.927299999996</v>
      </c>
    </row>
    <row r="93" spans="1:11" ht="41.45" customHeight="1" x14ac:dyDescent="0.2">
      <c r="A93" s="280" t="s">
        <v>234</v>
      </c>
      <c r="B93" s="118" t="s">
        <v>77</v>
      </c>
      <c r="C93" s="25" t="s">
        <v>4</v>
      </c>
      <c r="D93" s="26" t="s">
        <v>0</v>
      </c>
      <c r="E93" s="26" t="s">
        <v>72</v>
      </c>
      <c r="F93" s="26" t="s">
        <v>28</v>
      </c>
      <c r="G93" s="26" t="s">
        <v>13</v>
      </c>
      <c r="H93" s="26" t="s">
        <v>5</v>
      </c>
      <c r="I93" s="26" t="s">
        <v>6</v>
      </c>
      <c r="J93" s="27" t="s">
        <v>76</v>
      </c>
      <c r="K93" s="245">
        <f>K94</f>
        <v>35474.340779999999</v>
      </c>
    </row>
    <row r="94" spans="1:11" s="5" customFormat="1" ht="45.75" customHeight="1" thickBot="1" x14ac:dyDescent="0.25">
      <c r="A94" s="281"/>
      <c r="B94" s="119" t="s">
        <v>78</v>
      </c>
      <c r="C94" s="53" t="s">
        <v>165</v>
      </c>
      <c r="D94" s="54" t="s">
        <v>0</v>
      </c>
      <c r="E94" s="54" t="s">
        <v>72</v>
      </c>
      <c r="F94" s="54" t="s">
        <v>28</v>
      </c>
      <c r="G94" s="54" t="s">
        <v>35</v>
      </c>
      <c r="H94" s="54" t="s">
        <v>32</v>
      </c>
      <c r="I94" s="54" t="s">
        <v>6</v>
      </c>
      <c r="J94" s="62" t="s">
        <v>76</v>
      </c>
      <c r="K94" s="246">
        <v>35474.340779999999</v>
      </c>
    </row>
    <row r="95" spans="1:11" ht="50.85" customHeight="1" x14ac:dyDescent="0.2">
      <c r="A95" s="280" t="s">
        <v>235</v>
      </c>
      <c r="B95" s="118" t="s">
        <v>152</v>
      </c>
      <c r="C95" s="25" t="s">
        <v>4</v>
      </c>
      <c r="D95" s="26" t="s">
        <v>0</v>
      </c>
      <c r="E95" s="26" t="s">
        <v>72</v>
      </c>
      <c r="F95" s="26" t="s">
        <v>28</v>
      </c>
      <c r="G95" s="26" t="s">
        <v>14</v>
      </c>
      <c r="H95" s="26" t="s">
        <v>5</v>
      </c>
      <c r="I95" s="26" t="s">
        <v>6</v>
      </c>
      <c r="J95" s="26" t="s">
        <v>76</v>
      </c>
      <c r="K95" s="245">
        <f>K96</f>
        <v>3375.5865199999998</v>
      </c>
    </row>
    <row r="96" spans="1:11" s="5" customFormat="1" ht="47.1" customHeight="1" thickBot="1" x14ac:dyDescent="0.25">
      <c r="A96" s="281"/>
      <c r="B96" s="119" t="s">
        <v>153</v>
      </c>
      <c r="C96" s="53" t="s">
        <v>165</v>
      </c>
      <c r="D96" s="54" t="s">
        <v>0</v>
      </c>
      <c r="E96" s="54" t="s">
        <v>72</v>
      </c>
      <c r="F96" s="54" t="s">
        <v>28</v>
      </c>
      <c r="G96" s="54" t="s">
        <v>57</v>
      </c>
      <c r="H96" s="54" t="s">
        <v>32</v>
      </c>
      <c r="I96" s="54" t="s">
        <v>6</v>
      </c>
      <c r="J96" s="54" t="s">
        <v>76</v>
      </c>
      <c r="K96" s="246">
        <v>3375.5865199999998</v>
      </c>
    </row>
    <row r="97" spans="1:11" s="4" customFormat="1" ht="36.950000000000003" customHeight="1" thickBot="1" x14ac:dyDescent="0.25">
      <c r="A97" s="44" t="s">
        <v>118</v>
      </c>
      <c r="B97" s="110" t="s">
        <v>80</v>
      </c>
      <c r="C97" s="14" t="s">
        <v>4</v>
      </c>
      <c r="D97" s="21" t="s">
        <v>0</v>
      </c>
      <c r="E97" s="21" t="s">
        <v>81</v>
      </c>
      <c r="F97" s="21" t="s">
        <v>5</v>
      </c>
      <c r="G97" s="21" t="s">
        <v>4</v>
      </c>
      <c r="H97" s="21" t="s">
        <v>5</v>
      </c>
      <c r="I97" s="21" t="s">
        <v>6</v>
      </c>
      <c r="J97" s="21" t="s">
        <v>4</v>
      </c>
      <c r="K97" s="234">
        <f>K98+K101+K103+K109+K111+K125+K129+K134+K139+K141+K144+K160+K162+K165+K137+K164</f>
        <v>98940.265330000009</v>
      </c>
    </row>
    <row r="98" spans="1:11" s="4" customFormat="1" ht="30.75" customHeight="1" x14ac:dyDescent="0.2">
      <c r="A98" s="75" t="s">
        <v>119</v>
      </c>
      <c r="B98" s="112" t="s">
        <v>83</v>
      </c>
      <c r="C98" s="23" t="s">
        <v>4</v>
      </c>
      <c r="D98" s="24" t="s">
        <v>0</v>
      </c>
      <c r="E98" s="24" t="s">
        <v>81</v>
      </c>
      <c r="F98" s="24" t="s">
        <v>25</v>
      </c>
      <c r="G98" s="24" t="s">
        <v>4</v>
      </c>
      <c r="H98" s="24" t="s">
        <v>5</v>
      </c>
      <c r="I98" s="24" t="s">
        <v>6</v>
      </c>
      <c r="J98" s="24" t="s">
        <v>45</v>
      </c>
      <c r="K98" s="238">
        <f>K99+K100</f>
        <v>786.50517000000002</v>
      </c>
    </row>
    <row r="99" spans="1:11" ht="87" customHeight="1" x14ac:dyDescent="0.2">
      <c r="A99" s="186" t="s">
        <v>236</v>
      </c>
      <c r="B99" s="120" t="s">
        <v>344</v>
      </c>
      <c r="C99" s="17" t="s">
        <v>164</v>
      </c>
      <c r="D99" s="18" t="s">
        <v>0</v>
      </c>
      <c r="E99" s="18" t="s">
        <v>81</v>
      </c>
      <c r="F99" s="18" t="s">
        <v>25</v>
      </c>
      <c r="G99" s="18" t="s">
        <v>13</v>
      </c>
      <c r="H99" s="18" t="s">
        <v>8</v>
      </c>
      <c r="I99" s="18" t="s">
        <v>6</v>
      </c>
      <c r="J99" s="18" t="s">
        <v>45</v>
      </c>
      <c r="K99" s="237">
        <v>687.48030000000006</v>
      </c>
    </row>
    <row r="100" spans="1:11" ht="72" customHeight="1" thickBot="1" x14ac:dyDescent="0.25">
      <c r="A100" s="183" t="s">
        <v>237</v>
      </c>
      <c r="B100" s="121" t="s">
        <v>84</v>
      </c>
      <c r="C100" s="70" t="s">
        <v>164</v>
      </c>
      <c r="D100" s="50" t="s">
        <v>0</v>
      </c>
      <c r="E100" s="50" t="s">
        <v>81</v>
      </c>
      <c r="F100" s="50" t="s">
        <v>25</v>
      </c>
      <c r="G100" s="50" t="s">
        <v>15</v>
      </c>
      <c r="H100" s="50" t="s">
        <v>8</v>
      </c>
      <c r="I100" s="50" t="s">
        <v>6</v>
      </c>
      <c r="J100" s="50" t="s">
        <v>45</v>
      </c>
      <c r="K100" s="243">
        <v>99.024870000000007</v>
      </c>
    </row>
    <row r="101" spans="1:11" s="4" customFormat="1" ht="63.2" customHeight="1" x14ac:dyDescent="0.2">
      <c r="A101" s="282" t="s">
        <v>126</v>
      </c>
      <c r="B101" s="112" t="s">
        <v>85</v>
      </c>
      <c r="C101" s="28" t="s">
        <v>4</v>
      </c>
      <c r="D101" s="24" t="s">
        <v>0</v>
      </c>
      <c r="E101" s="24" t="s">
        <v>81</v>
      </c>
      <c r="F101" s="24" t="s">
        <v>28</v>
      </c>
      <c r="G101" s="24" t="s">
        <v>4</v>
      </c>
      <c r="H101" s="24" t="s">
        <v>8</v>
      </c>
      <c r="I101" s="24" t="s">
        <v>6</v>
      </c>
      <c r="J101" s="24" t="s">
        <v>45</v>
      </c>
      <c r="K101" s="238">
        <f>K102</f>
        <v>356.84802000000002</v>
      </c>
    </row>
    <row r="102" spans="1:11" ht="63.2" customHeight="1" thickBot="1" x14ac:dyDescent="0.25">
      <c r="A102" s="283"/>
      <c r="B102" s="120" t="s">
        <v>85</v>
      </c>
      <c r="C102" s="31" t="s">
        <v>164</v>
      </c>
      <c r="D102" s="16" t="s">
        <v>0</v>
      </c>
      <c r="E102" s="16" t="s">
        <v>81</v>
      </c>
      <c r="F102" s="16" t="s">
        <v>28</v>
      </c>
      <c r="G102" s="16" t="s">
        <v>4</v>
      </c>
      <c r="H102" s="16" t="s">
        <v>8</v>
      </c>
      <c r="I102" s="16" t="s">
        <v>6</v>
      </c>
      <c r="J102" s="16" t="s">
        <v>45</v>
      </c>
      <c r="K102" s="236">
        <v>356.84802000000002</v>
      </c>
    </row>
    <row r="103" spans="1:11" s="4" customFormat="1" ht="63.2" customHeight="1" x14ac:dyDescent="0.2">
      <c r="A103" s="75" t="s">
        <v>238</v>
      </c>
      <c r="B103" s="112" t="s">
        <v>208</v>
      </c>
      <c r="C103" s="28" t="s">
        <v>4</v>
      </c>
      <c r="D103" s="24" t="s">
        <v>0</v>
      </c>
      <c r="E103" s="24" t="s">
        <v>81</v>
      </c>
      <c r="F103" s="24" t="s">
        <v>38</v>
      </c>
      <c r="G103" s="24" t="s">
        <v>4</v>
      </c>
      <c r="H103" s="24" t="s">
        <v>8</v>
      </c>
      <c r="I103" s="24" t="s">
        <v>6</v>
      </c>
      <c r="J103" s="24" t="s">
        <v>45</v>
      </c>
      <c r="K103" s="238">
        <f>K104+K105+K106+K107+K108</f>
        <v>6210.7142199999998</v>
      </c>
    </row>
    <row r="104" spans="1:11" ht="62.65" customHeight="1" x14ac:dyDescent="0.2">
      <c r="A104" s="188" t="s">
        <v>239</v>
      </c>
      <c r="B104" s="120" t="s">
        <v>209</v>
      </c>
      <c r="C104" s="31" t="s">
        <v>154</v>
      </c>
      <c r="D104" s="16" t="s">
        <v>0</v>
      </c>
      <c r="E104" s="16" t="s">
        <v>81</v>
      </c>
      <c r="F104" s="16" t="s">
        <v>38</v>
      </c>
      <c r="G104" s="16" t="s">
        <v>13</v>
      </c>
      <c r="H104" s="16" t="s">
        <v>8</v>
      </c>
      <c r="I104" s="16" t="s">
        <v>6</v>
      </c>
      <c r="J104" s="16" t="s">
        <v>45</v>
      </c>
      <c r="K104" s="236">
        <v>265</v>
      </c>
    </row>
    <row r="105" spans="1:11" ht="62.65" customHeight="1" x14ac:dyDescent="0.2">
      <c r="A105" s="185"/>
      <c r="B105" s="120" t="s">
        <v>209</v>
      </c>
      <c r="C105" s="31" t="s">
        <v>166</v>
      </c>
      <c r="D105" s="16" t="s">
        <v>0</v>
      </c>
      <c r="E105" s="16" t="s">
        <v>81</v>
      </c>
      <c r="F105" s="16" t="s">
        <v>38</v>
      </c>
      <c r="G105" s="16" t="s">
        <v>13</v>
      </c>
      <c r="H105" s="16" t="s">
        <v>8</v>
      </c>
      <c r="I105" s="16" t="s">
        <v>6</v>
      </c>
      <c r="J105" s="16" t="s">
        <v>45</v>
      </c>
      <c r="K105" s="236">
        <v>3916.2934399999999</v>
      </c>
    </row>
    <row r="106" spans="1:11" ht="55.15" customHeight="1" x14ac:dyDescent="0.2">
      <c r="A106" s="205"/>
      <c r="B106" s="120" t="s">
        <v>209</v>
      </c>
      <c r="C106" s="31" t="s">
        <v>322</v>
      </c>
      <c r="D106" s="16" t="s">
        <v>0</v>
      </c>
      <c r="E106" s="16" t="s">
        <v>81</v>
      </c>
      <c r="F106" s="16" t="s">
        <v>38</v>
      </c>
      <c r="G106" s="16" t="s">
        <v>13</v>
      </c>
      <c r="H106" s="16" t="s">
        <v>8</v>
      </c>
      <c r="I106" s="16" t="s">
        <v>6</v>
      </c>
      <c r="J106" s="16" t="s">
        <v>45</v>
      </c>
      <c r="K106" s="236">
        <v>1944.9207799999999</v>
      </c>
    </row>
    <row r="107" spans="1:11" ht="46.35" customHeight="1" x14ac:dyDescent="0.2">
      <c r="A107" s="200" t="s">
        <v>240</v>
      </c>
      <c r="B107" s="123" t="s">
        <v>210</v>
      </c>
      <c r="C107" s="29" t="s">
        <v>154</v>
      </c>
      <c r="D107" s="18" t="s">
        <v>0</v>
      </c>
      <c r="E107" s="18" t="s">
        <v>81</v>
      </c>
      <c r="F107" s="18" t="s">
        <v>38</v>
      </c>
      <c r="G107" s="18" t="s">
        <v>14</v>
      </c>
      <c r="H107" s="18" t="s">
        <v>8</v>
      </c>
      <c r="I107" s="18" t="s">
        <v>6</v>
      </c>
      <c r="J107" s="18" t="s">
        <v>45</v>
      </c>
      <c r="K107" s="236">
        <v>85</v>
      </c>
    </row>
    <row r="108" spans="1:11" ht="48.2" customHeight="1" thickBot="1" x14ac:dyDescent="0.25">
      <c r="A108" s="205"/>
      <c r="B108" s="197" t="s">
        <v>210</v>
      </c>
      <c r="C108" s="198" t="s">
        <v>166</v>
      </c>
      <c r="D108" s="199" t="s">
        <v>0</v>
      </c>
      <c r="E108" s="199" t="s">
        <v>81</v>
      </c>
      <c r="F108" s="199" t="s">
        <v>38</v>
      </c>
      <c r="G108" s="199" t="s">
        <v>14</v>
      </c>
      <c r="H108" s="199" t="s">
        <v>8</v>
      </c>
      <c r="I108" s="199" t="s">
        <v>6</v>
      </c>
      <c r="J108" s="199" t="s">
        <v>45</v>
      </c>
      <c r="K108" s="250">
        <v>-0.5</v>
      </c>
    </row>
    <row r="109" spans="1:11" s="5" customFormat="1" ht="40.700000000000003" customHeight="1" x14ac:dyDescent="0.2">
      <c r="A109" s="282" t="s">
        <v>241</v>
      </c>
      <c r="B109" s="130" t="s">
        <v>368</v>
      </c>
      <c r="C109" s="28" t="s">
        <v>4</v>
      </c>
      <c r="D109" s="24" t="s">
        <v>0</v>
      </c>
      <c r="E109" s="24" t="s">
        <v>81</v>
      </c>
      <c r="F109" s="24" t="s">
        <v>370</v>
      </c>
      <c r="G109" s="24" t="s">
        <v>4</v>
      </c>
      <c r="H109" s="24" t="s">
        <v>5</v>
      </c>
      <c r="I109" s="24" t="s">
        <v>6</v>
      </c>
      <c r="J109" s="69" t="s">
        <v>45</v>
      </c>
      <c r="K109" s="238">
        <f>K110</f>
        <v>61.11</v>
      </c>
    </row>
    <row r="110" spans="1:11" s="5" customFormat="1" ht="66" customHeight="1" thickBot="1" x14ac:dyDescent="0.25">
      <c r="A110" s="283"/>
      <c r="B110" s="121" t="s">
        <v>369</v>
      </c>
      <c r="C110" s="30" t="s">
        <v>165</v>
      </c>
      <c r="D110" s="50" t="s">
        <v>0</v>
      </c>
      <c r="E110" s="50" t="s">
        <v>81</v>
      </c>
      <c r="F110" s="50" t="s">
        <v>370</v>
      </c>
      <c r="G110" s="50" t="s">
        <v>202</v>
      </c>
      <c r="H110" s="50" t="s">
        <v>32</v>
      </c>
      <c r="I110" s="50" t="s">
        <v>6</v>
      </c>
      <c r="J110" s="50" t="s">
        <v>45</v>
      </c>
      <c r="K110" s="243">
        <v>61.11</v>
      </c>
    </row>
    <row r="111" spans="1:11" s="4" customFormat="1" ht="100.15" customHeight="1" thickBot="1" x14ac:dyDescent="0.25">
      <c r="A111" s="44" t="s">
        <v>251</v>
      </c>
      <c r="B111" s="124" t="s">
        <v>320</v>
      </c>
      <c r="C111" s="20" t="s">
        <v>4</v>
      </c>
      <c r="D111" s="21" t="s">
        <v>0</v>
      </c>
      <c r="E111" s="21" t="s">
        <v>81</v>
      </c>
      <c r="F111" s="21" t="s">
        <v>86</v>
      </c>
      <c r="G111" s="21" t="s">
        <v>4</v>
      </c>
      <c r="H111" s="21" t="s">
        <v>5</v>
      </c>
      <c r="I111" s="21" t="s">
        <v>6</v>
      </c>
      <c r="J111" s="22" t="s">
        <v>45</v>
      </c>
      <c r="K111" s="234">
        <f>K112+K113+K114+K115+K116+K117+K118+K119+K120+K121+K122+K123</f>
        <v>4885.5355600000003</v>
      </c>
    </row>
    <row r="112" spans="1:11" ht="39.75" customHeight="1" x14ac:dyDescent="0.2">
      <c r="A112" s="202" t="s">
        <v>252</v>
      </c>
      <c r="B112" s="211" t="s">
        <v>371</v>
      </c>
      <c r="C112" s="212" t="s">
        <v>168</v>
      </c>
      <c r="D112" s="12" t="s">
        <v>0</v>
      </c>
      <c r="E112" s="12" t="s">
        <v>81</v>
      </c>
      <c r="F112" s="12" t="s">
        <v>86</v>
      </c>
      <c r="G112" s="12" t="s">
        <v>13</v>
      </c>
      <c r="H112" s="12" t="s">
        <v>8</v>
      </c>
      <c r="I112" s="12" t="s">
        <v>6</v>
      </c>
      <c r="J112" s="12" t="s">
        <v>45</v>
      </c>
      <c r="K112" s="241">
        <v>516</v>
      </c>
    </row>
    <row r="113" spans="1:11" s="4" customFormat="1" ht="48" customHeight="1" x14ac:dyDescent="0.2">
      <c r="A113" s="205"/>
      <c r="B113" s="126" t="s">
        <v>193</v>
      </c>
      <c r="C113" s="29" t="s">
        <v>178</v>
      </c>
      <c r="D113" s="18" t="s">
        <v>0</v>
      </c>
      <c r="E113" s="18" t="s">
        <v>81</v>
      </c>
      <c r="F113" s="18" t="s">
        <v>86</v>
      </c>
      <c r="G113" s="18" t="s">
        <v>13</v>
      </c>
      <c r="H113" s="18" t="s">
        <v>8</v>
      </c>
      <c r="I113" s="18" t="s">
        <v>6</v>
      </c>
      <c r="J113" s="18" t="s">
        <v>45</v>
      </c>
      <c r="K113" s="237">
        <v>526.01837999999998</v>
      </c>
    </row>
    <row r="114" spans="1:11" s="4" customFormat="1" ht="41.45" customHeight="1" x14ac:dyDescent="0.2">
      <c r="A114" s="65" t="s">
        <v>253</v>
      </c>
      <c r="B114" s="126" t="s">
        <v>307</v>
      </c>
      <c r="C114" s="29" t="s">
        <v>168</v>
      </c>
      <c r="D114" s="18" t="s">
        <v>0</v>
      </c>
      <c r="E114" s="18" t="s">
        <v>81</v>
      </c>
      <c r="F114" s="18" t="s">
        <v>86</v>
      </c>
      <c r="G114" s="18" t="s">
        <v>14</v>
      </c>
      <c r="H114" s="18" t="s">
        <v>8</v>
      </c>
      <c r="I114" s="18" t="s">
        <v>6</v>
      </c>
      <c r="J114" s="18" t="s">
        <v>45</v>
      </c>
      <c r="K114" s="236">
        <v>24.874659999999999</v>
      </c>
    </row>
    <row r="115" spans="1:11" s="4" customFormat="1" ht="43.9" customHeight="1" x14ac:dyDescent="0.2">
      <c r="A115" s="200" t="s">
        <v>254</v>
      </c>
      <c r="B115" s="125" t="s">
        <v>194</v>
      </c>
      <c r="C115" s="29" t="s">
        <v>169</v>
      </c>
      <c r="D115" s="18" t="s">
        <v>0</v>
      </c>
      <c r="E115" s="18" t="s">
        <v>81</v>
      </c>
      <c r="F115" s="18" t="s">
        <v>86</v>
      </c>
      <c r="G115" s="18" t="s">
        <v>15</v>
      </c>
      <c r="H115" s="18" t="s">
        <v>8</v>
      </c>
      <c r="I115" s="18" t="s">
        <v>6</v>
      </c>
      <c r="J115" s="18" t="s">
        <v>45</v>
      </c>
      <c r="K115" s="236">
        <v>426.98196999999999</v>
      </c>
    </row>
    <row r="116" spans="1:11" s="4" customFormat="1" ht="45.75" customHeight="1" x14ac:dyDescent="0.2">
      <c r="A116" s="205"/>
      <c r="B116" s="125" t="s">
        <v>194</v>
      </c>
      <c r="C116" s="29" t="s">
        <v>166</v>
      </c>
      <c r="D116" s="18" t="s">
        <v>0</v>
      </c>
      <c r="E116" s="18" t="s">
        <v>81</v>
      </c>
      <c r="F116" s="18" t="s">
        <v>86</v>
      </c>
      <c r="G116" s="18" t="s">
        <v>15</v>
      </c>
      <c r="H116" s="18" t="s">
        <v>8</v>
      </c>
      <c r="I116" s="18" t="s">
        <v>6</v>
      </c>
      <c r="J116" s="18" t="s">
        <v>45</v>
      </c>
      <c r="K116" s="236">
        <v>36.240180000000002</v>
      </c>
    </row>
    <row r="117" spans="1:11" s="4" customFormat="1" ht="51.4" customHeight="1" x14ac:dyDescent="0.2">
      <c r="A117" s="205"/>
      <c r="B117" s="125" t="s">
        <v>194</v>
      </c>
      <c r="C117" s="29" t="s">
        <v>178</v>
      </c>
      <c r="D117" s="18" t="s">
        <v>0</v>
      </c>
      <c r="E117" s="18" t="s">
        <v>81</v>
      </c>
      <c r="F117" s="18" t="s">
        <v>86</v>
      </c>
      <c r="G117" s="18" t="s">
        <v>15</v>
      </c>
      <c r="H117" s="18" t="s">
        <v>8</v>
      </c>
      <c r="I117" s="18" t="s">
        <v>6</v>
      </c>
      <c r="J117" s="18" t="s">
        <v>45</v>
      </c>
      <c r="K117" s="236">
        <v>120.97649</v>
      </c>
    </row>
    <row r="118" spans="1:11" s="4" customFormat="1" ht="42" customHeight="1" x14ac:dyDescent="0.2">
      <c r="A118" s="200" t="s">
        <v>255</v>
      </c>
      <c r="B118" s="125" t="s">
        <v>120</v>
      </c>
      <c r="C118" s="29" t="s">
        <v>168</v>
      </c>
      <c r="D118" s="18" t="s">
        <v>0</v>
      </c>
      <c r="E118" s="18" t="s">
        <v>81</v>
      </c>
      <c r="F118" s="18" t="s">
        <v>86</v>
      </c>
      <c r="G118" s="18" t="s">
        <v>17</v>
      </c>
      <c r="H118" s="18" t="s">
        <v>8</v>
      </c>
      <c r="I118" s="18" t="s">
        <v>6</v>
      </c>
      <c r="J118" s="18" t="s">
        <v>45</v>
      </c>
      <c r="K118" s="237">
        <v>1589.66158</v>
      </c>
    </row>
    <row r="119" spans="1:11" s="4" customFormat="1" ht="42" customHeight="1" x14ac:dyDescent="0.2">
      <c r="A119" s="205"/>
      <c r="B119" s="125" t="s">
        <v>120</v>
      </c>
      <c r="C119" s="29" t="s">
        <v>154</v>
      </c>
      <c r="D119" s="18" t="s">
        <v>0</v>
      </c>
      <c r="E119" s="18" t="s">
        <v>81</v>
      </c>
      <c r="F119" s="18" t="s">
        <v>86</v>
      </c>
      <c r="G119" s="18" t="s">
        <v>17</v>
      </c>
      <c r="H119" s="18" t="s">
        <v>8</v>
      </c>
      <c r="I119" s="18" t="s">
        <v>6</v>
      </c>
      <c r="J119" s="18" t="s">
        <v>45</v>
      </c>
      <c r="K119" s="237">
        <v>180</v>
      </c>
    </row>
    <row r="120" spans="1:11" s="4" customFormat="1" ht="35.1" customHeight="1" x14ac:dyDescent="0.2">
      <c r="A120" s="200" t="s">
        <v>256</v>
      </c>
      <c r="B120" s="126" t="s">
        <v>87</v>
      </c>
      <c r="C120" s="29" t="s">
        <v>168</v>
      </c>
      <c r="D120" s="18" t="s">
        <v>0</v>
      </c>
      <c r="E120" s="18" t="s">
        <v>81</v>
      </c>
      <c r="F120" s="18" t="s">
        <v>86</v>
      </c>
      <c r="G120" s="18" t="s">
        <v>18</v>
      </c>
      <c r="H120" s="18" t="s">
        <v>8</v>
      </c>
      <c r="I120" s="18" t="s">
        <v>6</v>
      </c>
      <c r="J120" s="18" t="s">
        <v>45</v>
      </c>
      <c r="K120" s="236">
        <v>87</v>
      </c>
    </row>
    <row r="121" spans="1:11" s="4" customFormat="1" ht="31.9" customHeight="1" x14ac:dyDescent="0.2">
      <c r="A121" s="205"/>
      <c r="B121" s="126" t="s">
        <v>87</v>
      </c>
      <c r="C121" s="29" t="s">
        <v>170</v>
      </c>
      <c r="D121" s="18" t="s">
        <v>0</v>
      </c>
      <c r="E121" s="18" t="s">
        <v>81</v>
      </c>
      <c r="F121" s="18" t="s">
        <v>86</v>
      </c>
      <c r="G121" s="18" t="s">
        <v>18</v>
      </c>
      <c r="H121" s="18" t="s">
        <v>8</v>
      </c>
      <c r="I121" s="18" t="s">
        <v>6</v>
      </c>
      <c r="J121" s="18" t="s">
        <v>45</v>
      </c>
      <c r="K121" s="236">
        <v>723.86773000000005</v>
      </c>
    </row>
    <row r="122" spans="1:11" s="4" customFormat="1" ht="28.5" customHeight="1" x14ac:dyDescent="0.2">
      <c r="A122" s="205"/>
      <c r="B122" s="126" t="s">
        <v>87</v>
      </c>
      <c r="C122" s="29" t="s">
        <v>171</v>
      </c>
      <c r="D122" s="18" t="s">
        <v>0</v>
      </c>
      <c r="E122" s="18" t="s">
        <v>81</v>
      </c>
      <c r="F122" s="18" t="s">
        <v>86</v>
      </c>
      <c r="G122" s="18" t="s">
        <v>18</v>
      </c>
      <c r="H122" s="18" t="s">
        <v>8</v>
      </c>
      <c r="I122" s="18" t="s">
        <v>6</v>
      </c>
      <c r="J122" s="18" t="s">
        <v>45</v>
      </c>
      <c r="K122" s="236">
        <v>653.14909</v>
      </c>
    </row>
    <row r="123" spans="1:11" s="4" customFormat="1" ht="32.85" customHeight="1" x14ac:dyDescent="0.2">
      <c r="A123" s="200" t="s">
        <v>294</v>
      </c>
      <c r="B123" s="125" t="s">
        <v>291</v>
      </c>
      <c r="C123" s="29" t="s">
        <v>4</v>
      </c>
      <c r="D123" s="18" t="s">
        <v>0</v>
      </c>
      <c r="E123" s="18" t="s">
        <v>81</v>
      </c>
      <c r="F123" s="18" t="s">
        <v>86</v>
      </c>
      <c r="G123" s="18" t="s">
        <v>137</v>
      </c>
      <c r="H123" s="18" t="s">
        <v>5</v>
      </c>
      <c r="I123" s="18" t="s">
        <v>6</v>
      </c>
      <c r="J123" s="18" t="s">
        <v>45</v>
      </c>
      <c r="K123" s="236">
        <f>K124</f>
        <v>0.76548000000000005</v>
      </c>
    </row>
    <row r="124" spans="1:11" s="6" customFormat="1" ht="48.4" customHeight="1" thickBot="1" x14ac:dyDescent="0.25">
      <c r="A124" s="201"/>
      <c r="B124" s="127" t="s">
        <v>292</v>
      </c>
      <c r="C124" s="32" t="s">
        <v>154</v>
      </c>
      <c r="D124" s="128" t="s">
        <v>0</v>
      </c>
      <c r="E124" s="128" t="s">
        <v>81</v>
      </c>
      <c r="F124" s="128" t="s">
        <v>86</v>
      </c>
      <c r="G124" s="128" t="s">
        <v>293</v>
      </c>
      <c r="H124" s="128" t="s">
        <v>32</v>
      </c>
      <c r="I124" s="128" t="s">
        <v>6</v>
      </c>
      <c r="J124" s="128" t="s">
        <v>45</v>
      </c>
      <c r="K124" s="239">
        <v>0.76548000000000005</v>
      </c>
    </row>
    <row r="125" spans="1:11" s="4" customFormat="1" ht="58.7" customHeight="1" x14ac:dyDescent="0.2">
      <c r="A125" s="204" t="s">
        <v>258</v>
      </c>
      <c r="B125" s="112" t="s">
        <v>88</v>
      </c>
      <c r="C125" s="28" t="s">
        <v>4</v>
      </c>
      <c r="D125" s="24" t="s">
        <v>0</v>
      </c>
      <c r="E125" s="24" t="s">
        <v>81</v>
      </c>
      <c r="F125" s="24" t="s">
        <v>89</v>
      </c>
      <c r="G125" s="24" t="s">
        <v>4</v>
      </c>
      <c r="H125" s="24" t="s">
        <v>8</v>
      </c>
      <c r="I125" s="24" t="s">
        <v>6</v>
      </c>
      <c r="J125" s="24" t="s">
        <v>45</v>
      </c>
      <c r="K125" s="238">
        <f>K126+K128+K127</f>
        <v>3314.7106800000001</v>
      </c>
    </row>
    <row r="126" spans="1:11" ht="58.7" customHeight="1" x14ac:dyDescent="0.2">
      <c r="A126" s="205"/>
      <c r="B126" s="123" t="s">
        <v>88</v>
      </c>
      <c r="C126" s="29" t="s">
        <v>154</v>
      </c>
      <c r="D126" s="18" t="s">
        <v>0</v>
      </c>
      <c r="E126" s="18" t="s">
        <v>81</v>
      </c>
      <c r="F126" s="18" t="s">
        <v>89</v>
      </c>
      <c r="G126" s="18" t="s">
        <v>4</v>
      </c>
      <c r="H126" s="18" t="s">
        <v>8</v>
      </c>
      <c r="I126" s="18" t="s">
        <v>6</v>
      </c>
      <c r="J126" s="18" t="s">
        <v>45</v>
      </c>
      <c r="K126" s="237">
        <v>2600.0922599999999</v>
      </c>
    </row>
    <row r="127" spans="1:11" ht="58.7" customHeight="1" x14ac:dyDescent="0.2">
      <c r="A127" s="185"/>
      <c r="B127" s="123" t="s">
        <v>88</v>
      </c>
      <c r="C127" s="29" t="s">
        <v>166</v>
      </c>
      <c r="D127" s="18" t="s">
        <v>0</v>
      </c>
      <c r="E127" s="18" t="s">
        <v>81</v>
      </c>
      <c r="F127" s="18" t="s">
        <v>89</v>
      </c>
      <c r="G127" s="18" t="s">
        <v>4</v>
      </c>
      <c r="H127" s="18" t="s">
        <v>8</v>
      </c>
      <c r="I127" s="18" t="s">
        <v>6</v>
      </c>
      <c r="J127" s="18" t="s">
        <v>45</v>
      </c>
      <c r="K127" s="237">
        <v>700.11842000000001</v>
      </c>
    </row>
    <row r="128" spans="1:11" ht="58.7" customHeight="1" thickBot="1" x14ac:dyDescent="0.25">
      <c r="A128" s="205"/>
      <c r="B128" s="123" t="s">
        <v>88</v>
      </c>
      <c r="C128" s="29" t="s">
        <v>323</v>
      </c>
      <c r="D128" s="18" t="s">
        <v>0</v>
      </c>
      <c r="E128" s="18" t="s">
        <v>81</v>
      </c>
      <c r="F128" s="18" t="s">
        <v>89</v>
      </c>
      <c r="G128" s="18" t="s">
        <v>4</v>
      </c>
      <c r="H128" s="18" t="s">
        <v>8</v>
      </c>
      <c r="I128" s="18" t="s">
        <v>6</v>
      </c>
      <c r="J128" s="18" t="s">
        <v>45</v>
      </c>
      <c r="K128" s="241">
        <v>14.5</v>
      </c>
    </row>
    <row r="129" spans="1:11" s="4" customFormat="1" ht="38.85" customHeight="1" x14ac:dyDescent="0.2">
      <c r="A129" s="75" t="s">
        <v>259</v>
      </c>
      <c r="B129" s="112" t="s">
        <v>195</v>
      </c>
      <c r="C129" s="28" t="s">
        <v>4</v>
      </c>
      <c r="D129" s="24" t="s">
        <v>0</v>
      </c>
      <c r="E129" s="24" t="s">
        <v>81</v>
      </c>
      <c r="F129" s="24" t="s">
        <v>90</v>
      </c>
      <c r="G129" s="24" t="s">
        <v>4</v>
      </c>
      <c r="H129" s="24" t="s">
        <v>8</v>
      </c>
      <c r="I129" s="24" t="s">
        <v>6</v>
      </c>
      <c r="J129" s="24" t="s">
        <v>45</v>
      </c>
      <c r="K129" s="238">
        <f>K130+K132+K133</f>
        <v>5390.6241499999996</v>
      </c>
    </row>
    <row r="130" spans="1:11" ht="51.95" customHeight="1" x14ac:dyDescent="0.2">
      <c r="A130" s="286" t="s">
        <v>260</v>
      </c>
      <c r="B130" s="120" t="s">
        <v>196</v>
      </c>
      <c r="C130" s="31" t="s">
        <v>4</v>
      </c>
      <c r="D130" s="16" t="s">
        <v>0</v>
      </c>
      <c r="E130" s="16" t="s">
        <v>81</v>
      </c>
      <c r="F130" s="16" t="s">
        <v>90</v>
      </c>
      <c r="G130" s="16" t="s">
        <v>13</v>
      </c>
      <c r="H130" s="16" t="s">
        <v>8</v>
      </c>
      <c r="I130" s="16" t="s">
        <v>6</v>
      </c>
      <c r="J130" s="16" t="s">
        <v>45</v>
      </c>
      <c r="K130" s="236">
        <f>K131</f>
        <v>29.25</v>
      </c>
    </row>
    <row r="131" spans="1:11" s="5" customFormat="1" ht="57.6" customHeight="1" x14ac:dyDescent="0.2">
      <c r="A131" s="286"/>
      <c r="B131" s="122" t="s">
        <v>197</v>
      </c>
      <c r="C131" s="19" t="s">
        <v>166</v>
      </c>
      <c r="D131" s="42" t="s">
        <v>0</v>
      </c>
      <c r="E131" s="42" t="s">
        <v>81</v>
      </c>
      <c r="F131" s="42" t="s">
        <v>90</v>
      </c>
      <c r="G131" s="42" t="s">
        <v>199</v>
      </c>
      <c r="H131" s="42" t="s">
        <v>8</v>
      </c>
      <c r="I131" s="42" t="s">
        <v>6</v>
      </c>
      <c r="J131" s="42" t="s">
        <v>45</v>
      </c>
      <c r="K131" s="239">
        <v>29.25</v>
      </c>
    </row>
    <row r="132" spans="1:11" ht="37.9" customHeight="1" x14ac:dyDescent="0.2">
      <c r="A132" s="200" t="s">
        <v>261</v>
      </c>
      <c r="B132" s="120" t="s">
        <v>198</v>
      </c>
      <c r="C132" s="31" t="s">
        <v>166</v>
      </c>
      <c r="D132" s="16" t="s">
        <v>0</v>
      </c>
      <c r="E132" s="16" t="s">
        <v>81</v>
      </c>
      <c r="F132" s="16" t="s">
        <v>90</v>
      </c>
      <c r="G132" s="16" t="s">
        <v>15</v>
      </c>
      <c r="H132" s="16" t="s">
        <v>8</v>
      </c>
      <c r="I132" s="16" t="s">
        <v>6</v>
      </c>
      <c r="J132" s="16" t="s">
        <v>45</v>
      </c>
      <c r="K132" s="236">
        <v>5147.33313</v>
      </c>
    </row>
    <row r="133" spans="1:11" ht="37.9" customHeight="1" thickBot="1" x14ac:dyDescent="0.25">
      <c r="A133" s="201"/>
      <c r="B133" s="120" t="s">
        <v>198</v>
      </c>
      <c r="C133" s="31" t="s">
        <v>324</v>
      </c>
      <c r="D133" s="16" t="s">
        <v>0</v>
      </c>
      <c r="E133" s="16" t="s">
        <v>81</v>
      </c>
      <c r="F133" s="16" t="s">
        <v>90</v>
      </c>
      <c r="G133" s="16" t="s">
        <v>15</v>
      </c>
      <c r="H133" s="16" t="s">
        <v>8</v>
      </c>
      <c r="I133" s="16" t="s">
        <v>6</v>
      </c>
      <c r="J133" s="16" t="s">
        <v>45</v>
      </c>
      <c r="K133" s="236">
        <v>214.04102</v>
      </c>
    </row>
    <row r="134" spans="1:11" s="4" customFormat="1" ht="65.099999999999994" customHeight="1" x14ac:dyDescent="0.2">
      <c r="A134" s="204" t="s">
        <v>262</v>
      </c>
      <c r="B134" s="112" t="s">
        <v>300</v>
      </c>
      <c r="C134" s="28" t="s">
        <v>4</v>
      </c>
      <c r="D134" s="24" t="s">
        <v>0</v>
      </c>
      <c r="E134" s="24" t="s">
        <v>81</v>
      </c>
      <c r="F134" s="24" t="s">
        <v>91</v>
      </c>
      <c r="G134" s="24" t="s">
        <v>4</v>
      </c>
      <c r="H134" s="24" t="s">
        <v>5</v>
      </c>
      <c r="I134" s="24" t="s">
        <v>6</v>
      </c>
      <c r="J134" s="24" t="s">
        <v>45</v>
      </c>
      <c r="K134" s="238">
        <f>K136+K135</f>
        <v>404.18459000000001</v>
      </c>
    </row>
    <row r="135" spans="1:11" s="4" customFormat="1" ht="65.099999999999994" customHeight="1" x14ac:dyDescent="0.2">
      <c r="A135" s="205"/>
      <c r="B135" s="123" t="s">
        <v>301</v>
      </c>
      <c r="C135" s="29" t="s">
        <v>165</v>
      </c>
      <c r="D135" s="18" t="s">
        <v>0</v>
      </c>
      <c r="E135" s="18" t="s">
        <v>81</v>
      </c>
      <c r="F135" s="18" t="s">
        <v>91</v>
      </c>
      <c r="G135" s="18" t="s">
        <v>16</v>
      </c>
      <c r="H135" s="18" t="s">
        <v>32</v>
      </c>
      <c r="I135" s="18" t="s">
        <v>6</v>
      </c>
      <c r="J135" s="18" t="s">
        <v>45</v>
      </c>
      <c r="K135" s="236">
        <v>271.18459000000001</v>
      </c>
    </row>
    <row r="136" spans="1:11" s="4" customFormat="1" ht="63.2" customHeight="1" thickBot="1" x14ac:dyDescent="0.25">
      <c r="A136" s="205"/>
      <c r="B136" s="197" t="s">
        <v>301</v>
      </c>
      <c r="C136" s="198" t="s">
        <v>172</v>
      </c>
      <c r="D136" s="199" t="s">
        <v>0</v>
      </c>
      <c r="E136" s="199" t="s">
        <v>81</v>
      </c>
      <c r="F136" s="199" t="s">
        <v>91</v>
      </c>
      <c r="G136" s="199" t="s">
        <v>16</v>
      </c>
      <c r="H136" s="199" t="s">
        <v>32</v>
      </c>
      <c r="I136" s="199" t="s">
        <v>6</v>
      </c>
      <c r="J136" s="199" t="s">
        <v>45</v>
      </c>
      <c r="K136" s="250">
        <v>133</v>
      </c>
    </row>
    <row r="137" spans="1:11" s="4" customFormat="1" ht="35.25" customHeight="1" x14ac:dyDescent="0.2">
      <c r="A137" s="282" t="s">
        <v>263</v>
      </c>
      <c r="B137" s="112" t="s">
        <v>372</v>
      </c>
      <c r="C137" s="28" t="s">
        <v>4</v>
      </c>
      <c r="D137" s="24" t="s">
        <v>0</v>
      </c>
      <c r="E137" s="24" t="s">
        <v>81</v>
      </c>
      <c r="F137" s="24" t="s">
        <v>325</v>
      </c>
      <c r="G137" s="24" t="s">
        <v>4</v>
      </c>
      <c r="H137" s="24" t="s">
        <v>5</v>
      </c>
      <c r="I137" s="24" t="s">
        <v>6</v>
      </c>
      <c r="J137" s="24" t="s">
        <v>45</v>
      </c>
      <c r="K137" s="238">
        <f>K138</f>
        <v>1.8</v>
      </c>
    </row>
    <row r="138" spans="1:11" s="4" customFormat="1" ht="48" customHeight="1" thickBot="1" x14ac:dyDescent="0.25">
      <c r="A138" s="279"/>
      <c r="B138" s="120" t="s">
        <v>373</v>
      </c>
      <c r="C138" s="31" t="s">
        <v>169</v>
      </c>
      <c r="D138" s="16" t="s">
        <v>0</v>
      </c>
      <c r="E138" s="16" t="s">
        <v>81</v>
      </c>
      <c r="F138" s="16" t="s">
        <v>325</v>
      </c>
      <c r="G138" s="16" t="s">
        <v>14</v>
      </c>
      <c r="H138" s="16" t="s">
        <v>32</v>
      </c>
      <c r="I138" s="16" t="s">
        <v>6</v>
      </c>
      <c r="J138" s="16" t="s">
        <v>45</v>
      </c>
      <c r="K138" s="236">
        <v>1.8</v>
      </c>
    </row>
    <row r="139" spans="1:11" s="6" customFormat="1" ht="58.9" customHeight="1" x14ac:dyDescent="0.2">
      <c r="A139" s="282" t="s">
        <v>264</v>
      </c>
      <c r="B139" s="112" t="s">
        <v>366</v>
      </c>
      <c r="C139" s="28" t="s">
        <v>4</v>
      </c>
      <c r="D139" s="24" t="s">
        <v>0</v>
      </c>
      <c r="E139" s="24" t="s">
        <v>81</v>
      </c>
      <c r="F139" s="24" t="s">
        <v>257</v>
      </c>
      <c r="G139" s="24" t="s">
        <v>4</v>
      </c>
      <c r="H139" s="24" t="s">
        <v>5</v>
      </c>
      <c r="I139" s="24" t="s">
        <v>6</v>
      </c>
      <c r="J139" s="24" t="s">
        <v>45</v>
      </c>
      <c r="K139" s="238">
        <f>K140</f>
        <v>151.5581</v>
      </c>
    </row>
    <row r="140" spans="1:11" s="6" customFormat="1" ht="72" customHeight="1" thickBot="1" x14ac:dyDescent="0.25">
      <c r="A140" s="283"/>
      <c r="B140" s="123" t="s">
        <v>365</v>
      </c>
      <c r="C140" s="29" t="s">
        <v>165</v>
      </c>
      <c r="D140" s="18" t="s">
        <v>0</v>
      </c>
      <c r="E140" s="18" t="s">
        <v>81</v>
      </c>
      <c r="F140" s="18" t="s">
        <v>257</v>
      </c>
      <c r="G140" s="18" t="s">
        <v>15</v>
      </c>
      <c r="H140" s="18" t="s">
        <v>32</v>
      </c>
      <c r="I140" s="18" t="s">
        <v>6</v>
      </c>
      <c r="J140" s="18" t="s">
        <v>45</v>
      </c>
      <c r="K140" s="237">
        <v>151.5581</v>
      </c>
    </row>
    <row r="141" spans="1:11" s="4" customFormat="1" ht="45.75" customHeight="1" x14ac:dyDescent="0.2">
      <c r="A141" s="204" t="s">
        <v>265</v>
      </c>
      <c r="B141" s="112" t="s">
        <v>217</v>
      </c>
      <c r="C141" s="28" t="s">
        <v>4</v>
      </c>
      <c r="D141" s="24" t="s">
        <v>0</v>
      </c>
      <c r="E141" s="24" t="s">
        <v>81</v>
      </c>
      <c r="F141" s="24" t="s">
        <v>200</v>
      </c>
      <c r="G141" s="24" t="s">
        <v>4</v>
      </c>
      <c r="H141" s="24" t="s">
        <v>8</v>
      </c>
      <c r="I141" s="24" t="s">
        <v>6</v>
      </c>
      <c r="J141" s="24" t="s">
        <v>45</v>
      </c>
      <c r="K141" s="238">
        <f>K142+K143</f>
        <v>27017.62257</v>
      </c>
    </row>
    <row r="142" spans="1:11" s="4" customFormat="1" ht="45.75" customHeight="1" x14ac:dyDescent="0.2">
      <c r="A142" s="205"/>
      <c r="B142" s="123" t="s">
        <v>217</v>
      </c>
      <c r="C142" s="29" t="s">
        <v>172</v>
      </c>
      <c r="D142" s="18" t="s">
        <v>0</v>
      </c>
      <c r="E142" s="18" t="s">
        <v>81</v>
      </c>
      <c r="F142" s="18" t="s">
        <v>200</v>
      </c>
      <c r="G142" s="18" t="s">
        <v>4</v>
      </c>
      <c r="H142" s="18" t="s">
        <v>8</v>
      </c>
      <c r="I142" s="18" t="s">
        <v>6</v>
      </c>
      <c r="J142" s="18" t="s">
        <v>45</v>
      </c>
      <c r="K142" s="237">
        <v>26543.312330000001</v>
      </c>
    </row>
    <row r="143" spans="1:11" ht="42.6" customHeight="1" thickBot="1" x14ac:dyDescent="0.25">
      <c r="A143" s="201"/>
      <c r="B143" s="129" t="s">
        <v>217</v>
      </c>
      <c r="C143" s="30" t="s">
        <v>177</v>
      </c>
      <c r="D143" s="50" t="s">
        <v>0</v>
      </c>
      <c r="E143" s="50" t="s">
        <v>81</v>
      </c>
      <c r="F143" s="50" t="s">
        <v>200</v>
      </c>
      <c r="G143" s="50" t="s">
        <v>4</v>
      </c>
      <c r="H143" s="50" t="s">
        <v>8</v>
      </c>
      <c r="I143" s="50" t="s">
        <v>6</v>
      </c>
      <c r="J143" s="50" t="s">
        <v>45</v>
      </c>
      <c r="K143" s="243">
        <v>474.31024000000002</v>
      </c>
    </row>
    <row r="144" spans="1:11" s="4" customFormat="1" ht="65.849999999999994" customHeight="1" x14ac:dyDescent="0.2">
      <c r="A144" s="204" t="s">
        <v>266</v>
      </c>
      <c r="B144" s="130" t="s">
        <v>274</v>
      </c>
      <c r="C144" s="28" t="s">
        <v>4</v>
      </c>
      <c r="D144" s="24" t="s">
        <v>0</v>
      </c>
      <c r="E144" s="24" t="s">
        <v>81</v>
      </c>
      <c r="F144" s="24" t="s">
        <v>201</v>
      </c>
      <c r="G144" s="24" t="s">
        <v>4</v>
      </c>
      <c r="H144" s="24" t="s">
        <v>8</v>
      </c>
      <c r="I144" s="24" t="s">
        <v>6</v>
      </c>
      <c r="J144" s="69" t="s">
        <v>45</v>
      </c>
      <c r="K144" s="238">
        <f>SUM(K145:K159)</f>
        <v>13047.53068</v>
      </c>
    </row>
    <row r="145" spans="1:11" s="4" customFormat="1" ht="65.849999999999994" customHeight="1" x14ac:dyDescent="0.2">
      <c r="A145" s="203"/>
      <c r="B145" s="126" t="s">
        <v>274</v>
      </c>
      <c r="C145" s="31" t="s">
        <v>168</v>
      </c>
      <c r="D145" s="16" t="s">
        <v>0</v>
      </c>
      <c r="E145" s="16" t="s">
        <v>81</v>
      </c>
      <c r="F145" s="16" t="s">
        <v>201</v>
      </c>
      <c r="G145" s="16" t="s">
        <v>4</v>
      </c>
      <c r="H145" s="16" t="s">
        <v>8</v>
      </c>
      <c r="I145" s="16" t="s">
        <v>6</v>
      </c>
      <c r="J145" s="64" t="s">
        <v>45</v>
      </c>
      <c r="K145" s="236">
        <v>504.87110000000001</v>
      </c>
    </row>
    <row r="146" spans="1:11" s="4" customFormat="1" ht="63.2" customHeight="1" x14ac:dyDescent="0.2">
      <c r="A146" s="77"/>
      <c r="B146" s="126" t="s">
        <v>274</v>
      </c>
      <c r="C146" s="31" t="s">
        <v>169</v>
      </c>
      <c r="D146" s="16" t="s">
        <v>0</v>
      </c>
      <c r="E146" s="16" t="s">
        <v>81</v>
      </c>
      <c r="F146" s="16" t="s">
        <v>201</v>
      </c>
      <c r="G146" s="16" t="s">
        <v>4</v>
      </c>
      <c r="H146" s="16" t="s">
        <v>8</v>
      </c>
      <c r="I146" s="16" t="s">
        <v>6</v>
      </c>
      <c r="J146" s="64" t="s">
        <v>45</v>
      </c>
      <c r="K146" s="236">
        <v>115.09089</v>
      </c>
    </row>
    <row r="147" spans="1:11" s="4" customFormat="1" ht="63.2" customHeight="1" x14ac:dyDescent="0.2">
      <c r="A147" s="77"/>
      <c r="B147" s="126" t="s">
        <v>274</v>
      </c>
      <c r="C147" s="31" t="s">
        <v>170</v>
      </c>
      <c r="D147" s="16" t="s">
        <v>0</v>
      </c>
      <c r="E147" s="16" t="s">
        <v>81</v>
      </c>
      <c r="F147" s="16" t="s">
        <v>201</v>
      </c>
      <c r="G147" s="16" t="s">
        <v>4</v>
      </c>
      <c r="H147" s="16" t="s">
        <v>8</v>
      </c>
      <c r="I147" s="16" t="s">
        <v>6</v>
      </c>
      <c r="J147" s="64" t="s">
        <v>45</v>
      </c>
      <c r="K147" s="236">
        <v>555.11661000000004</v>
      </c>
    </row>
    <row r="148" spans="1:11" s="4" customFormat="1" ht="63.2" customHeight="1" x14ac:dyDescent="0.2">
      <c r="A148" s="77"/>
      <c r="B148" s="126" t="s">
        <v>274</v>
      </c>
      <c r="C148" s="31" t="s">
        <v>174</v>
      </c>
      <c r="D148" s="16" t="s">
        <v>0</v>
      </c>
      <c r="E148" s="16" t="s">
        <v>81</v>
      </c>
      <c r="F148" s="16" t="s">
        <v>201</v>
      </c>
      <c r="G148" s="16" t="s">
        <v>4</v>
      </c>
      <c r="H148" s="16" t="s">
        <v>8</v>
      </c>
      <c r="I148" s="16" t="s">
        <v>6</v>
      </c>
      <c r="J148" s="64" t="s">
        <v>45</v>
      </c>
      <c r="K148" s="236">
        <v>2934.0654399999999</v>
      </c>
    </row>
    <row r="149" spans="1:11" s="4" customFormat="1" ht="60.2" customHeight="1" x14ac:dyDescent="0.2">
      <c r="A149" s="77"/>
      <c r="B149" s="126" t="s">
        <v>274</v>
      </c>
      <c r="C149" s="31" t="s">
        <v>154</v>
      </c>
      <c r="D149" s="16" t="s">
        <v>0</v>
      </c>
      <c r="E149" s="16" t="s">
        <v>81</v>
      </c>
      <c r="F149" s="16" t="s">
        <v>201</v>
      </c>
      <c r="G149" s="16" t="s">
        <v>4</v>
      </c>
      <c r="H149" s="16" t="s">
        <v>8</v>
      </c>
      <c r="I149" s="16" t="s">
        <v>6</v>
      </c>
      <c r="J149" s="64" t="s">
        <v>45</v>
      </c>
      <c r="K149" s="236">
        <v>691</v>
      </c>
    </row>
    <row r="150" spans="1:11" s="4" customFormat="1" ht="63.2" customHeight="1" x14ac:dyDescent="0.2">
      <c r="A150" s="77"/>
      <c r="B150" s="126" t="s">
        <v>274</v>
      </c>
      <c r="C150" s="31" t="s">
        <v>47</v>
      </c>
      <c r="D150" s="16" t="s">
        <v>0</v>
      </c>
      <c r="E150" s="16" t="s">
        <v>81</v>
      </c>
      <c r="F150" s="16" t="s">
        <v>201</v>
      </c>
      <c r="G150" s="16" t="s">
        <v>4</v>
      </c>
      <c r="H150" s="16" t="s">
        <v>8</v>
      </c>
      <c r="I150" s="16" t="s">
        <v>6</v>
      </c>
      <c r="J150" s="64" t="s">
        <v>45</v>
      </c>
      <c r="K150" s="236">
        <v>206.84701000000001</v>
      </c>
    </row>
    <row r="151" spans="1:11" s="4" customFormat="1" ht="63.2" customHeight="1" x14ac:dyDescent="0.2">
      <c r="A151" s="77"/>
      <c r="B151" s="126" t="s">
        <v>274</v>
      </c>
      <c r="C151" s="31" t="s">
        <v>326</v>
      </c>
      <c r="D151" s="16" t="s">
        <v>0</v>
      </c>
      <c r="E151" s="16" t="s">
        <v>81</v>
      </c>
      <c r="F151" s="16" t="s">
        <v>201</v>
      </c>
      <c r="G151" s="16" t="s">
        <v>4</v>
      </c>
      <c r="H151" s="16" t="s">
        <v>8</v>
      </c>
      <c r="I151" s="16" t="s">
        <v>6</v>
      </c>
      <c r="J151" s="64" t="s">
        <v>45</v>
      </c>
      <c r="K151" s="236">
        <v>157.30982</v>
      </c>
    </row>
    <row r="152" spans="1:11" s="4" customFormat="1" ht="63.2" customHeight="1" x14ac:dyDescent="0.2">
      <c r="A152" s="77"/>
      <c r="B152" s="126" t="s">
        <v>274</v>
      </c>
      <c r="C152" s="31" t="s">
        <v>175</v>
      </c>
      <c r="D152" s="16" t="s">
        <v>0</v>
      </c>
      <c r="E152" s="16" t="s">
        <v>81</v>
      </c>
      <c r="F152" s="16" t="s">
        <v>201</v>
      </c>
      <c r="G152" s="16" t="s">
        <v>4</v>
      </c>
      <c r="H152" s="16" t="s">
        <v>8</v>
      </c>
      <c r="I152" s="16" t="s">
        <v>6</v>
      </c>
      <c r="J152" s="64" t="s">
        <v>45</v>
      </c>
      <c r="K152" s="236">
        <v>1.05131</v>
      </c>
    </row>
    <row r="153" spans="1:11" s="4" customFormat="1" ht="63.2" customHeight="1" x14ac:dyDescent="0.2">
      <c r="A153" s="77"/>
      <c r="B153" s="126" t="s">
        <v>274</v>
      </c>
      <c r="C153" s="31" t="s">
        <v>164</v>
      </c>
      <c r="D153" s="16" t="s">
        <v>0</v>
      </c>
      <c r="E153" s="16" t="s">
        <v>81</v>
      </c>
      <c r="F153" s="16" t="s">
        <v>201</v>
      </c>
      <c r="G153" s="16" t="s">
        <v>4</v>
      </c>
      <c r="H153" s="16" t="s">
        <v>8</v>
      </c>
      <c r="I153" s="16" t="s">
        <v>6</v>
      </c>
      <c r="J153" s="64" t="s">
        <v>45</v>
      </c>
      <c r="K153" s="236">
        <v>145.29177999999999</v>
      </c>
    </row>
    <row r="154" spans="1:11" s="4" customFormat="1" ht="65.099999999999994" customHeight="1" x14ac:dyDescent="0.2">
      <c r="A154" s="77"/>
      <c r="B154" s="126" t="s">
        <v>274</v>
      </c>
      <c r="C154" s="29" t="s">
        <v>166</v>
      </c>
      <c r="D154" s="18" t="s">
        <v>0</v>
      </c>
      <c r="E154" s="18" t="s">
        <v>81</v>
      </c>
      <c r="F154" s="18" t="s">
        <v>201</v>
      </c>
      <c r="G154" s="18" t="s">
        <v>4</v>
      </c>
      <c r="H154" s="18" t="s">
        <v>8</v>
      </c>
      <c r="I154" s="18" t="s">
        <v>6</v>
      </c>
      <c r="J154" s="68" t="s">
        <v>45</v>
      </c>
      <c r="K154" s="236">
        <v>4658.3858099999998</v>
      </c>
    </row>
    <row r="155" spans="1:11" s="4" customFormat="1" ht="65.099999999999994" customHeight="1" x14ac:dyDescent="0.2">
      <c r="A155" s="77"/>
      <c r="B155" s="126" t="s">
        <v>274</v>
      </c>
      <c r="C155" s="29" t="s">
        <v>171</v>
      </c>
      <c r="D155" s="18" t="s">
        <v>0</v>
      </c>
      <c r="E155" s="18" t="s">
        <v>81</v>
      </c>
      <c r="F155" s="18" t="s">
        <v>201</v>
      </c>
      <c r="G155" s="18" t="s">
        <v>4</v>
      </c>
      <c r="H155" s="18" t="s">
        <v>8</v>
      </c>
      <c r="I155" s="18" t="s">
        <v>6</v>
      </c>
      <c r="J155" s="68" t="s">
        <v>45</v>
      </c>
      <c r="K155" s="237">
        <v>49.58914</v>
      </c>
    </row>
    <row r="156" spans="1:11" s="4" customFormat="1" ht="65.099999999999994" customHeight="1" x14ac:dyDescent="0.2">
      <c r="A156" s="77"/>
      <c r="B156" s="126" t="s">
        <v>274</v>
      </c>
      <c r="C156" s="29" t="s">
        <v>327</v>
      </c>
      <c r="D156" s="18" t="s">
        <v>0</v>
      </c>
      <c r="E156" s="18" t="s">
        <v>81</v>
      </c>
      <c r="F156" s="18" t="s">
        <v>201</v>
      </c>
      <c r="G156" s="18" t="s">
        <v>4</v>
      </c>
      <c r="H156" s="18" t="s">
        <v>8</v>
      </c>
      <c r="I156" s="18" t="s">
        <v>6</v>
      </c>
      <c r="J156" s="68" t="s">
        <v>45</v>
      </c>
      <c r="K156" s="237">
        <v>1678.2394999999999</v>
      </c>
    </row>
    <row r="157" spans="1:11" s="4" customFormat="1" ht="65.099999999999994" customHeight="1" x14ac:dyDescent="0.2">
      <c r="A157" s="77"/>
      <c r="B157" s="126" t="s">
        <v>274</v>
      </c>
      <c r="C157" s="29" t="s">
        <v>177</v>
      </c>
      <c r="D157" s="18" t="s">
        <v>0</v>
      </c>
      <c r="E157" s="18" t="s">
        <v>81</v>
      </c>
      <c r="F157" s="18" t="s">
        <v>201</v>
      </c>
      <c r="G157" s="18" t="s">
        <v>4</v>
      </c>
      <c r="H157" s="18" t="s">
        <v>8</v>
      </c>
      <c r="I157" s="18" t="s">
        <v>6</v>
      </c>
      <c r="J157" s="68" t="s">
        <v>45</v>
      </c>
      <c r="K157" s="237">
        <v>40</v>
      </c>
    </row>
    <row r="158" spans="1:11" s="4" customFormat="1" ht="65.099999999999994" customHeight="1" x14ac:dyDescent="0.2">
      <c r="A158" s="77"/>
      <c r="B158" s="126" t="s">
        <v>274</v>
      </c>
      <c r="C158" s="29" t="s">
        <v>178</v>
      </c>
      <c r="D158" s="18" t="s">
        <v>0</v>
      </c>
      <c r="E158" s="18" t="s">
        <v>81</v>
      </c>
      <c r="F158" s="18" t="s">
        <v>201</v>
      </c>
      <c r="G158" s="18" t="s">
        <v>4</v>
      </c>
      <c r="H158" s="18" t="s">
        <v>8</v>
      </c>
      <c r="I158" s="18" t="s">
        <v>6</v>
      </c>
      <c r="J158" s="68" t="s">
        <v>45</v>
      </c>
      <c r="K158" s="237">
        <v>1288.4708599999999</v>
      </c>
    </row>
    <row r="159" spans="1:11" s="4" customFormat="1" ht="65.099999999999994" customHeight="1" thickBot="1" x14ac:dyDescent="0.25">
      <c r="A159" s="77"/>
      <c r="B159" s="126" t="s">
        <v>274</v>
      </c>
      <c r="C159" s="31" t="s">
        <v>105</v>
      </c>
      <c r="D159" s="16" t="s">
        <v>0</v>
      </c>
      <c r="E159" s="16" t="s">
        <v>81</v>
      </c>
      <c r="F159" s="16" t="s">
        <v>201</v>
      </c>
      <c r="G159" s="16" t="s">
        <v>4</v>
      </c>
      <c r="H159" s="16" t="s">
        <v>8</v>
      </c>
      <c r="I159" s="16" t="s">
        <v>6</v>
      </c>
      <c r="J159" s="16" t="s">
        <v>45</v>
      </c>
      <c r="K159" s="236">
        <v>22.201409999999999</v>
      </c>
    </row>
    <row r="160" spans="1:11" s="4" customFormat="1" ht="47.1" customHeight="1" x14ac:dyDescent="0.2">
      <c r="A160" s="282" t="s">
        <v>267</v>
      </c>
      <c r="B160" s="112" t="s">
        <v>215</v>
      </c>
      <c r="C160" s="28" t="s">
        <v>4</v>
      </c>
      <c r="D160" s="24" t="s">
        <v>0</v>
      </c>
      <c r="E160" s="24" t="s">
        <v>81</v>
      </c>
      <c r="F160" s="24" t="s">
        <v>216</v>
      </c>
      <c r="G160" s="24" t="s">
        <v>4</v>
      </c>
      <c r="H160" s="24" t="s">
        <v>8</v>
      </c>
      <c r="I160" s="24" t="s">
        <v>6</v>
      </c>
      <c r="J160" s="24" t="s">
        <v>45</v>
      </c>
      <c r="K160" s="238">
        <f>K161</f>
        <v>3468</v>
      </c>
    </row>
    <row r="161" spans="1:11" ht="48.95" customHeight="1" thickBot="1" x14ac:dyDescent="0.25">
      <c r="A161" s="283"/>
      <c r="B161" s="129" t="s">
        <v>215</v>
      </c>
      <c r="C161" s="30" t="s">
        <v>177</v>
      </c>
      <c r="D161" s="50" t="s">
        <v>0</v>
      </c>
      <c r="E161" s="50" t="s">
        <v>81</v>
      </c>
      <c r="F161" s="50" t="s">
        <v>216</v>
      </c>
      <c r="G161" s="50" t="s">
        <v>4</v>
      </c>
      <c r="H161" s="50" t="s">
        <v>8</v>
      </c>
      <c r="I161" s="50" t="s">
        <v>6</v>
      </c>
      <c r="J161" s="50" t="s">
        <v>45</v>
      </c>
      <c r="K161" s="243">
        <v>3468</v>
      </c>
    </row>
    <row r="162" spans="1:11" s="4" customFormat="1" ht="78.95" customHeight="1" x14ac:dyDescent="0.2">
      <c r="A162" s="282" t="s">
        <v>268</v>
      </c>
      <c r="B162" s="130" t="s">
        <v>275</v>
      </c>
      <c r="C162" s="28" t="s">
        <v>4</v>
      </c>
      <c r="D162" s="24" t="s">
        <v>0</v>
      </c>
      <c r="E162" s="24" t="s">
        <v>81</v>
      </c>
      <c r="F162" s="24" t="s">
        <v>272</v>
      </c>
      <c r="G162" s="24" t="s">
        <v>4</v>
      </c>
      <c r="H162" s="24" t="s">
        <v>5</v>
      </c>
      <c r="I162" s="24" t="s">
        <v>6</v>
      </c>
      <c r="J162" s="24" t="s">
        <v>45</v>
      </c>
      <c r="K162" s="238">
        <f>K163</f>
        <v>1304.15138</v>
      </c>
    </row>
    <row r="163" spans="1:11" s="4" customFormat="1" ht="85.15" customHeight="1" thickBot="1" x14ac:dyDescent="0.25">
      <c r="A163" s="283"/>
      <c r="B163" s="129" t="s">
        <v>276</v>
      </c>
      <c r="C163" s="196" t="s">
        <v>165</v>
      </c>
      <c r="D163" s="63" t="s">
        <v>0</v>
      </c>
      <c r="E163" s="63" t="s">
        <v>81</v>
      </c>
      <c r="F163" s="63" t="s">
        <v>272</v>
      </c>
      <c r="G163" s="63" t="s">
        <v>4</v>
      </c>
      <c r="H163" s="63" t="s">
        <v>32</v>
      </c>
      <c r="I163" s="63" t="s">
        <v>6</v>
      </c>
      <c r="J163" s="63" t="s">
        <v>45</v>
      </c>
      <c r="K163" s="243">
        <v>1304.15138</v>
      </c>
    </row>
    <row r="164" spans="1:11" s="4" customFormat="1" ht="53.25" customHeight="1" thickBot="1" x14ac:dyDescent="0.25">
      <c r="A164" s="203" t="s">
        <v>404</v>
      </c>
      <c r="B164" s="213" t="s">
        <v>374</v>
      </c>
      <c r="C164" s="209" t="s">
        <v>324</v>
      </c>
      <c r="D164" s="210" t="s">
        <v>0</v>
      </c>
      <c r="E164" s="210" t="s">
        <v>81</v>
      </c>
      <c r="F164" s="210" t="s">
        <v>375</v>
      </c>
      <c r="G164" s="210" t="s">
        <v>4</v>
      </c>
      <c r="H164" s="210" t="s">
        <v>8</v>
      </c>
      <c r="I164" s="210" t="s">
        <v>6</v>
      </c>
      <c r="J164" s="210" t="s">
        <v>45</v>
      </c>
      <c r="K164" s="251">
        <v>50</v>
      </c>
    </row>
    <row r="165" spans="1:11" s="4" customFormat="1" ht="38.85" customHeight="1" thickBot="1" x14ac:dyDescent="0.25">
      <c r="A165" s="204" t="s">
        <v>405</v>
      </c>
      <c r="B165" s="114" t="s">
        <v>92</v>
      </c>
      <c r="C165" s="20" t="s">
        <v>4</v>
      </c>
      <c r="D165" s="21" t="s">
        <v>0</v>
      </c>
      <c r="E165" s="21" t="s">
        <v>81</v>
      </c>
      <c r="F165" s="21" t="s">
        <v>93</v>
      </c>
      <c r="G165" s="21" t="s">
        <v>4</v>
      </c>
      <c r="H165" s="21" t="s">
        <v>5</v>
      </c>
      <c r="I165" s="21" t="s">
        <v>6</v>
      </c>
      <c r="J165" s="21" t="s">
        <v>45</v>
      </c>
      <c r="K165" s="234">
        <f>SUM(K166:K184)</f>
        <v>32489.370210000001</v>
      </c>
    </row>
    <row r="166" spans="1:11" s="4" customFormat="1" ht="38.85" customHeight="1" x14ac:dyDescent="0.2">
      <c r="A166" s="203"/>
      <c r="B166" s="120" t="s">
        <v>94</v>
      </c>
      <c r="C166" s="29" t="s">
        <v>168</v>
      </c>
      <c r="D166" s="18" t="s">
        <v>0</v>
      </c>
      <c r="E166" s="18" t="s">
        <v>81</v>
      </c>
      <c r="F166" s="18" t="s">
        <v>93</v>
      </c>
      <c r="G166" s="18" t="s">
        <v>16</v>
      </c>
      <c r="H166" s="18" t="s">
        <v>32</v>
      </c>
      <c r="I166" s="18" t="s">
        <v>6</v>
      </c>
      <c r="J166" s="18" t="s">
        <v>45</v>
      </c>
      <c r="K166" s="241">
        <v>30</v>
      </c>
    </row>
    <row r="167" spans="1:11" ht="43.9" customHeight="1" x14ac:dyDescent="0.2">
      <c r="A167" s="153"/>
      <c r="B167" s="120" t="s">
        <v>94</v>
      </c>
      <c r="C167" s="29" t="s">
        <v>18</v>
      </c>
      <c r="D167" s="18" t="s">
        <v>0</v>
      </c>
      <c r="E167" s="18" t="s">
        <v>81</v>
      </c>
      <c r="F167" s="18" t="s">
        <v>93</v>
      </c>
      <c r="G167" s="18" t="s">
        <v>16</v>
      </c>
      <c r="H167" s="18" t="s">
        <v>32</v>
      </c>
      <c r="I167" s="18" t="s">
        <v>6</v>
      </c>
      <c r="J167" s="18" t="s">
        <v>45</v>
      </c>
      <c r="K167" s="237">
        <v>615</v>
      </c>
    </row>
    <row r="168" spans="1:11" ht="43.9" customHeight="1" x14ac:dyDescent="0.2">
      <c r="A168" s="153"/>
      <c r="B168" s="120" t="s">
        <v>94</v>
      </c>
      <c r="C168" s="29" t="s">
        <v>169</v>
      </c>
      <c r="D168" s="18" t="s">
        <v>0</v>
      </c>
      <c r="E168" s="18" t="s">
        <v>81</v>
      </c>
      <c r="F168" s="18" t="s">
        <v>93</v>
      </c>
      <c r="G168" s="18" t="s">
        <v>16</v>
      </c>
      <c r="H168" s="18" t="s">
        <v>32</v>
      </c>
      <c r="I168" s="18" t="s">
        <v>6</v>
      </c>
      <c r="J168" s="18" t="s">
        <v>45</v>
      </c>
      <c r="K168" s="237">
        <v>53.774000000000001</v>
      </c>
    </row>
    <row r="169" spans="1:11" ht="43.9" customHeight="1" x14ac:dyDescent="0.2">
      <c r="A169" s="153"/>
      <c r="B169" s="120" t="s">
        <v>94</v>
      </c>
      <c r="C169" s="29" t="s">
        <v>170</v>
      </c>
      <c r="D169" s="18" t="s">
        <v>0</v>
      </c>
      <c r="E169" s="18" t="s">
        <v>81</v>
      </c>
      <c r="F169" s="18" t="s">
        <v>93</v>
      </c>
      <c r="G169" s="18" t="s">
        <v>16</v>
      </c>
      <c r="H169" s="18" t="s">
        <v>32</v>
      </c>
      <c r="I169" s="18" t="s">
        <v>6</v>
      </c>
      <c r="J169" s="18" t="s">
        <v>45</v>
      </c>
      <c r="K169" s="237">
        <v>294.84598999999997</v>
      </c>
    </row>
    <row r="170" spans="1:11" ht="43.9" customHeight="1" x14ac:dyDescent="0.2">
      <c r="A170" s="153"/>
      <c r="B170" s="120" t="s">
        <v>94</v>
      </c>
      <c r="C170" s="29" t="s">
        <v>173</v>
      </c>
      <c r="D170" s="18" t="s">
        <v>0</v>
      </c>
      <c r="E170" s="18" t="s">
        <v>81</v>
      </c>
      <c r="F170" s="18" t="s">
        <v>93</v>
      </c>
      <c r="G170" s="18" t="s">
        <v>16</v>
      </c>
      <c r="H170" s="18" t="s">
        <v>32</v>
      </c>
      <c r="I170" s="18" t="s">
        <v>6</v>
      </c>
      <c r="J170" s="18" t="s">
        <v>45</v>
      </c>
      <c r="K170" s="237">
        <v>3846.5742500000001</v>
      </c>
    </row>
    <row r="171" spans="1:11" ht="43.9" customHeight="1" x14ac:dyDescent="0.2">
      <c r="A171" s="153"/>
      <c r="B171" s="120" t="s">
        <v>94</v>
      </c>
      <c r="C171" s="29" t="s">
        <v>174</v>
      </c>
      <c r="D171" s="18" t="s">
        <v>0</v>
      </c>
      <c r="E171" s="18" t="s">
        <v>81</v>
      </c>
      <c r="F171" s="18" t="s">
        <v>93</v>
      </c>
      <c r="G171" s="18" t="s">
        <v>16</v>
      </c>
      <c r="H171" s="18" t="s">
        <v>32</v>
      </c>
      <c r="I171" s="18" t="s">
        <v>6</v>
      </c>
      <c r="J171" s="18" t="s">
        <v>45</v>
      </c>
      <c r="K171" s="237">
        <v>2022.5091600000001</v>
      </c>
    </row>
    <row r="172" spans="1:11" ht="43.9" customHeight="1" x14ac:dyDescent="0.2">
      <c r="A172" s="153"/>
      <c r="B172" s="120" t="s">
        <v>94</v>
      </c>
      <c r="C172" s="29" t="s">
        <v>165</v>
      </c>
      <c r="D172" s="18" t="s">
        <v>0</v>
      </c>
      <c r="E172" s="18" t="s">
        <v>81</v>
      </c>
      <c r="F172" s="18" t="s">
        <v>93</v>
      </c>
      <c r="G172" s="18" t="s">
        <v>16</v>
      </c>
      <c r="H172" s="18" t="s">
        <v>32</v>
      </c>
      <c r="I172" s="18" t="s">
        <v>6</v>
      </c>
      <c r="J172" s="18" t="s">
        <v>45</v>
      </c>
      <c r="K172" s="237">
        <v>10261.700639999999</v>
      </c>
    </row>
    <row r="173" spans="1:11" ht="43.9" customHeight="1" x14ac:dyDescent="0.2">
      <c r="A173" s="153"/>
      <c r="B173" s="120" t="s">
        <v>94</v>
      </c>
      <c r="C173" s="29" t="s">
        <v>154</v>
      </c>
      <c r="D173" s="18" t="s">
        <v>0</v>
      </c>
      <c r="E173" s="18" t="s">
        <v>81</v>
      </c>
      <c r="F173" s="18" t="s">
        <v>93</v>
      </c>
      <c r="G173" s="18" t="s">
        <v>16</v>
      </c>
      <c r="H173" s="18" t="s">
        <v>32</v>
      </c>
      <c r="I173" s="18" t="s">
        <v>6</v>
      </c>
      <c r="J173" s="18" t="s">
        <v>45</v>
      </c>
      <c r="K173" s="237">
        <v>304</v>
      </c>
    </row>
    <row r="174" spans="1:11" ht="43.9" customHeight="1" x14ac:dyDescent="0.2">
      <c r="A174" s="153"/>
      <c r="B174" s="120" t="s">
        <v>94</v>
      </c>
      <c r="C174" s="29" t="s">
        <v>47</v>
      </c>
      <c r="D174" s="18" t="s">
        <v>0</v>
      </c>
      <c r="E174" s="18" t="s">
        <v>81</v>
      </c>
      <c r="F174" s="18" t="s">
        <v>93</v>
      </c>
      <c r="G174" s="18" t="s">
        <v>16</v>
      </c>
      <c r="H174" s="18" t="s">
        <v>32</v>
      </c>
      <c r="I174" s="18" t="s">
        <v>6</v>
      </c>
      <c r="J174" s="18" t="s">
        <v>45</v>
      </c>
      <c r="K174" s="237">
        <v>100</v>
      </c>
    </row>
    <row r="175" spans="1:11" ht="43.9" customHeight="1" x14ac:dyDescent="0.2">
      <c r="A175" s="153"/>
      <c r="B175" s="120" t="s">
        <v>94</v>
      </c>
      <c r="C175" s="29" t="s">
        <v>328</v>
      </c>
      <c r="D175" s="18" t="s">
        <v>0</v>
      </c>
      <c r="E175" s="18" t="s">
        <v>81</v>
      </c>
      <c r="F175" s="18" t="s">
        <v>93</v>
      </c>
      <c r="G175" s="18" t="s">
        <v>16</v>
      </c>
      <c r="H175" s="18" t="s">
        <v>32</v>
      </c>
      <c r="I175" s="18" t="s">
        <v>6</v>
      </c>
      <c r="J175" s="18" t="s">
        <v>45</v>
      </c>
      <c r="K175" s="237">
        <v>280.00107000000003</v>
      </c>
    </row>
    <row r="176" spans="1:11" ht="43.9" customHeight="1" x14ac:dyDescent="0.2">
      <c r="A176" s="153"/>
      <c r="B176" s="120" t="s">
        <v>94</v>
      </c>
      <c r="C176" s="29" t="s">
        <v>175</v>
      </c>
      <c r="D176" s="18" t="s">
        <v>0</v>
      </c>
      <c r="E176" s="18" t="s">
        <v>81</v>
      </c>
      <c r="F176" s="18" t="s">
        <v>93</v>
      </c>
      <c r="G176" s="18" t="s">
        <v>16</v>
      </c>
      <c r="H176" s="18" t="s">
        <v>32</v>
      </c>
      <c r="I176" s="18" t="s">
        <v>6</v>
      </c>
      <c r="J176" s="18" t="s">
        <v>45</v>
      </c>
      <c r="K176" s="237">
        <v>28.3</v>
      </c>
    </row>
    <row r="177" spans="1:11" ht="43.9" customHeight="1" x14ac:dyDescent="0.2">
      <c r="A177" s="153"/>
      <c r="B177" s="120" t="s">
        <v>94</v>
      </c>
      <c r="C177" s="29" t="s">
        <v>97</v>
      </c>
      <c r="D177" s="18" t="s">
        <v>0</v>
      </c>
      <c r="E177" s="18" t="s">
        <v>81</v>
      </c>
      <c r="F177" s="18" t="s">
        <v>93</v>
      </c>
      <c r="G177" s="18" t="s">
        <v>16</v>
      </c>
      <c r="H177" s="18" t="s">
        <v>32</v>
      </c>
      <c r="I177" s="18" t="s">
        <v>6</v>
      </c>
      <c r="J177" s="18" t="s">
        <v>45</v>
      </c>
      <c r="K177" s="237">
        <v>870.49753999999996</v>
      </c>
    </row>
    <row r="178" spans="1:11" ht="43.9" customHeight="1" x14ac:dyDescent="0.2">
      <c r="A178" s="153"/>
      <c r="B178" s="120" t="s">
        <v>94</v>
      </c>
      <c r="C178" s="29" t="s">
        <v>166</v>
      </c>
      <c r="D178" s="18" t="s">
        <v>0</v>
      </c>
      <c r="E178" s="18" t="s">
        <v>81</v>
      </c>
      <c r="F178" s="18" t="s">
        <v>93</v>
      </c>
      <c r="G178" s="18" t="s">
        <v>16</v>
      </c>
      <c r="H178" s="18" t="s">
        <v>32</v>
      </c>
      <c r="I178" s="18" t="s">
        <v>6</v>
      </c>
      <c r="J178" s="18" t="s">
        <v>45</v>
      </c>
      <c r="K178" s="237">
        <v>4509.0428599999996</v>
      </c>
    </row>
    <row r="179" spans="1:11" ht="43.9" customHeight="1" x14ac:dyDescent="0.2">
      <c r="A179" s="153"/>
      <c r="B179" s="120" t="s">
        <v>94</v>
      </c>
      <c r="C179" s="29" t="s">
        <v>176</v>
      </c>
      <c r="D179" s="18" t="s">
        <v>0</v>
      </c>
      <c r="E179" s="18" t="s">
        <v>81</v>
      </c>
      <c r="F179" s="18" t="s">
        <v>93</v>
      </c>
      <c r="G179" s="18" t="s">
        <v>16</v>
      </c>
      <c r="H179" s="18" t="s">
        <v>32</v>
      </c>
      <c r="I179" s="18" t="s">
        <v>6</v>
      </c>
      <c r="J179" s="18" t="s">
        <v>45</v>
      </c>
      <c r="K179" s="237">
        <v>66.083399999999997</v>
      </c>
    </row>
    <row r="180" spans="1:11" ht="43.9" customHeight="1" x14ac:dyDescent="0.2">
      <c r="A180" s="153"/>
      <c r="B180" s="120" t="s">
        <v>94</v>
      </c>
      <c r="C180" s="29" t="s">
        <v>359</v>
      </c>
      <c r="D180" s="18" t="s">
        <v>0</v>
      </c>
      <c r="E180" s="18" t="s">
        <v>81</v>
      </c>
      <c r="F180" s="18" t="s">
        <v>93</v>
      </c>
      <c r="G180" s="18" t="s">
        <v>16</v>
      </c>
      <c r="H180" s="18" t="s">
        <v>32</v>
      </c>
      <c r="I180" s="18" t="s">
        <v>6</v>
      </c>
      <c r="J180" s="18" t="s">
        <v>45</v>
      </c>
      <c r="K180" s="237">
        <v>100</v>
      </c>
    </row>
    <row r="181" spans="1:11" ht="43.9" customHeight="1" x14ac:dyDescent="0.2">
      <c r="A181" s="153"/>
      <c r="B181" s="120" t="s">
        <v>94</v>
      </c>
      <c r="C181" s="29" t="s">
        <v>167</v>
      </c>
      <c r="D181" s="18" t="s">
        <v>0</v>
      </c>
      <c r="E181" s="18" t="s">
        <v>81</v>
      </c>
      <c r="F181" s="18" t="s">
        <v>93</v>
      </c>
      <c r="G181" s="18" t="s">
        <v>16</v>
      </c>
      <c r="H181" s="18" t="s">
        <v>32</v>
      </c>
      <c r="I181" s="18" t="s">
        <v>6</v>
      </c>
      <c r="J181" s="18" t="s">
        <v>45</v>
      </c>
      <c r="K181" s="237">
        <v>100.52972</v>
      </c>
    </row>
    <row r="182" spans="1:11" ht="43.9" customHeight="1" x14ac:dyDescent="0.2">
      <c r="A182" s="153"/>
      <c r="B182" s="120" t="s">
        <v>94</v>
      </c>
      <c r="C182" s="29" t="s">
        <v>322</v>
      </c>
      <c r="D182" s="18" t="s">
        <v>0</v>
      </c>
      <c r="E182" s="18" t="s">
        <v>81</v>
      </c>
      <c r="F182" s="18" t="s">
        <v>93</v>
      </c>
      <c r="G182" s="18" t="s">
        <v>16</v>
      </c>
      <c r="H182" s="18" t="s">
        <v>32</v>
      </c>
      <c r="I182" s="18" t="s">
        <v>6</v>
      </c>
      <c r="J182" s="18" t="s">
        <v>45</v>
      </c>
      <c r="K182" s="237">
        <v>100</v>
      </c>
    </row>
    <row r="183" spans="1:11" ht="43.9" customHeight="1" x14ac:dyDescent="0.2">
      <c r="A183" s="153"/>
      <c r="B183" s="120" t="s">
        <v>94</v>
      </c>
      <c r="C183" s="29" t="s">
        <v>178</v>
      </c>
      <c r="D183" s="18" t="s">
        <v>0</v>
      </c>
      <c r="E183" s="18" t="s">
        <v>81</v>
      </c>
      <c r="F183" s="18" t="s">
        <v>93</v>
      </c>
      <c r="G183" s="18" t="s">
        <v>16</v>
      </c>
      <c r="H183" s="18" t="s">
        <v>32</v>
      </c>
      <c r="I183" s="18" t="s">
        <v>6</v>
      </c>
      <c r="J183" s="18" t="s">
        <v>45</v>
      </c>
      <c r="K183" s="237">
        <v>268.30329999999998</v>
      </c>
    </row>
    <row r="184" spans="1:11" ht="43.9" customHeight="1" thickBot="1" x14ac:dyDescent="0.25">
      <c r="A184" s="153"/>
      <c r="B184" s="120" t="s">
        <v>94</v>
      </c>
      <c r="C184" s="29" t="s">
        <v>179</v>
      </c>
      <c r="D184" s="18" t="s">
        <v>0</v>
      </c>
      <c r="E184" s="18" t="s">
        <v>81</v>
      </c>
      <c r="F184" s="18" t="s">
        <v>93</v>
      </c>
      <c r="G184" s="18" t="s">
        <v>16</v>
      </c>
      <c r="H184" s="18" t="s">
        <v>32</v>
      </c>
      <c r="I184" s="18" t="s">
        <v>6</v>
      </c>
      <c r="J184" s="18" t="s">
        <v>45</v>
      </c>
      <c r="K184" s="237">
        <v>8638.2082800000007</v>
      </c>
    </row>
    <row r="185" spans="1:11" s="4" customFormat="1" ht="31.5" customHeight="1" thickBot="1" x14ac:dyDescent="0.25">
      <c r="A185" s="44" t="s">
        <v>269</v>
      </c>
      <c r="B185" s="110" t="s">
        <v>95</v>
      </c>
      <c r="C185" s="14" t="s">
        <v>4</v>
      </c>
      <c r="D185" s="21" t="s">
        <v>0</v>
      </c>
      <c r="E185" s="21" t="s">
        <v>96</v>
      </c>
      <c r="F185" s="21" t="s">
        <v>5</v>
      </c>
      <c r="G185" s="21" t="s">
        <v>4</v>
      </c>
      <c r="H185" s="21" t="s">
        <v>5</v>
      </c>
      <c r="I185" s="21" t="s">
        <v>6</v>
      </c>
      <c r="J185" s="21" t="s">
        <v>4</v>
      </c>
      <c r="K185" s="234">
        <f>K188+K186</f>
        <v>27230.74843</v>
      </c>
    </row>
    <row r="186" spans="1:11" s="4" customFormat="1" ht="23.45" customHeight="1" x14ac:dyDescent="0.2">
      <c r="A186" s="280" t="s">
        <v>270</v>
      </c>
      <c r="B186" s="131" t="s">
        <v>124</v>
      </c>
      <c r="C186" s="25" t="s">
        <v>4</v>
      </c>
      <c r="D186" s="26" t="s">
        <v>0</v>
      </c>
      <c r="E186" s="26" t="s">
        <v>96</v>
      </c>
      <c r="F186" s="26" t="s">
        <v>8</v>
      </c>
      <c r="G186" s="26" t="s">
        <v>4</v>
      </c>
      <c r="H186" s="26" t="s">
        <v>5</v>
      </c>
      <c r="I186" s="26" t="s">
        <v>6</v>
      </c>
      <c r="J186" s="26" t="s">
        <v>97</v>
      </c>
      <c r="K186" s="245">
        <f>K187</f>
        <v>-495.15958999999998</v>
      </c>
    </row>
    <row r="187" spans="1:11" s="4" customFormat="1" ht="33" customHeight="1" thickBot="1" x14ac:dyDescent="0.25">
      <c r="A187" s="281"/>
      <c r="B187" s="132" t="s">
        <v>125</v>
      </c>
      <c r="C187" s="53" t="s">
        <v>165</v>
      </c>
      <c r="D187" s="54" t="s">
        <v>0</v>
      </c>
      <c r="E187" s="54" t="s">
        <v>96</v>
      </c>
      <c r="F187" s="54" t="s">
        <v>8</v>
      </c>
      <c r="G187" s="54" t="s">
        <v>16</v>
      </c>
      <c r="H187" s="54" t="s">
        <v>32</v>
      </c>
      <c r="I187" s="54" t="s">
        <v>6</v>
      </c>
      <c r="J187" s="54" t="s">
        <v>97</v>
      </c>
      <c r="K187" s="246">
        <v>-495.15958999999998</v>
      </c>
    </row>
    <row r="188" spans="1:11" ht="26.25" customHeight="1" x14ac:dyDescent="0.2">
      <c r="A188" s="280" t="s">
        <v>271</v>
      </c>
      <c r="B188" s="131" t="s">
        <v>98</v>
      </c>
      <c r="C188" s="25" t="s">
        <v>4</v>
      </c>
      <c r="D188" s="26" t="s">
        <v>0</v>
      </c>
      <c r="E188" s="26" t="s">
        <v>96</v>
      </c>
      <c r="F188" s="26" t="s">
        <v>21</v>
      </c>
      <c r="G188" s="26" t="s">
        <v>4</v>
      </c>
      <c r="H188" s="26" t="s">
        <v>5</v>
      </c>
      <c r="I188" s="26" t="s">
        <v>6</v>
      </c>
      <c r="J188" s="26" t="s">
        <v>97</v>
      </c>
      <c r="K188" s="245">
        <f>K189</f>
        <v>27725.908019999999</v>
      </c>
    </row>
    <row r="189" spans="1:11" s="5" customFormat="1" ht="34.5" customHeight="1" thickBot="1" x14ac:dyDescent="0.25">
      <c r="A189" s="281"/>
      <c r="B189" s="132" t="s">
        <v>99</v>
      </c>
      <c r="C189" s="53" t="s">
        <v>165</v>
      </c>
      <c r="D189" s="54" t="s">
        <v>0</v>
      </c>
      <c r="E189" s="54" t="s">
        <v>96</v>
      </c>
      <c r="F189" s="54" t="s">
        <v>21</v>
      </c>
      <c r="G189" s="54" t="s">
        <v>16</v>
      </c>
      <c r="H189" s="54" t="s">
        <v>32</v>
      </c>
      <c r="I189" s="54" t="s">
        <v>6</v>
      </c>
      <c r="J189" s="54" t="s">
        <v>97</v>
      </c>
      <c r="K189" s="252">
        <v>27725.908019999999</v>
      </c>
    </row>
    <row r="190" spans="1:11" s="7" customFormat="1" ht="37.9" customHeight="1" thickTop="1" thickBot="1" x14ac:dyDescent="0.25">
      <c r="A190" s="141" t="s">
        <v>100</v>
      </c>
      <c r="B190" s="142" t="s">
        <v>101</v>
      </c>
      <c r="C190" s="143" t="s">
        <v>4</v>
      </c>
      <c r="D190" s="144" t="s">
        <v>102</v>
      </c>
      <c r="E190" s="144" t="s">
        <v>5</v>
      </c>
      <c r="F190" s="144" t="s">
        <v>5</v>
      </c>
      <c r="G190" s="144" t="s">
        <v>4</v>
      </c>
      <c r="H190" s="144" t="s">
        <v>5</v>
      </c>
      <c r="I190" s="144" t="s">
        <v>6</v>
      </c>
      <c r="J190" s="145" t="s">
        <v>4</v>
      </c>
      <c r="K190" s="253">
        <f>K191+K233+K236+K242</f>
        <v>4518176.5173800001</v>
      </c>
    </row>
    <row r="191" spans="1:11" s="7" customFormat="1" ht="39.4" customHeight="1" thickTop="1" thickBot="1" x14ac:dyDescent="0.25">
      <c r="A191" s="146" t="s">
        <v>157</v>
      </c>
      <c r="B191" s="147" t="s">
        <v>103</v>
      </c>
      <c r="C191" s="33" t="s">
        <v>4</v>
      </c>
      <c r="D191" s="148" t="s">
        <v>102</v>
      </c>
      <c r="E191" s="148" t="s">
        <v>11</v>
      </c>
      <c r="F191" s="148" t="s">
        <v>5</v>
      </c>
      <c r="G191" s="148" t="s">
        <v>4</v>
      </c>
      <c r="H191" s="148" t="s">
        <v>5</v>
      </c>
      <c r="I191" s="148" t="s">
        <v>6</v>
      </c>
      <c r="J191" s="149" t="s">
        <v>4</v>
      </c>
      <c r="K191" s="254">
        <f>K192+K215+K224</f>
        <v>4514630.1680499995</v>
      </c>
    </row>
    <row r="192" spans="1:11" s="8" customFormat="1" ht="41.45" customHeight="1" thickBot="1" x14ac:dyDescent="0.25">
      <c r="A192" s="76" t="s">
        <v>104</v>
      </c>
      <c r="B192" s="133" t="s">
        <v>211</v>
      </c>
      <c r="C192" s="20" t="s">
        <v>4</v>
      </c>
      <c r="D192" s="37" t="s">
        <v>102</v>
      </c>
      <c r="E192" s="37" t="s">
        <v>11</v>
      </c>
      <c r="F192" s="37" t="s">
        <v>329</v>
      </c>
      <c r="G192" s="37" t="s">
        <v>4</v>
      </c>
      <c r="H192" s="37" t="s">
        <v>5</v>
      </c>
      <c r="I192" s="37" t="s">
        <v>6</v>
      </c>
      <c r="J192" s="38" t="s">
        <v>47</v>
      </c>
      <c r="K192" s="254">
        <f>K197+K205+K211+K213+K193+K195+K199+K201+K203+K207+K209</f>
        <v>754529.07025999995</v>
      </c>
    </row>
    <row r="193" spans="1:11" s="10" customFormat="1" ht="104.25" customHeight="1" x14ac:dyDescent="0.2">
      <c r="A193" s="284" t="s">
        <v>9</v>
      </c>
      <c r="B193" s="214" t="s">
        <v>376</v>
      </c>
      <c r="C193" s="39" t="s">
        <v>4</v>
      </c>
      <c r="D193" s="51" t="s">
        <v>102</v>
      </c>
      <c r="E193" s="51" t="s">
        <v>11</v>
      </c>
      <c r="F193" s="51" t="s">
        <v>329</v>
      </c>
      <c r="G193" s="51" t="s">
        <v>377</v>
      </c>
      <c r="H193" s="51" t="s">
        <v>5</v>
      </c>
      <c r="I193" s="51" t="s">
        <v>6</v>
      </c>
      <c r="J193" s="52" t="s">
        <v>47</v>
      </c>
      <c r="K193" s="255">
        <f>K194</f>
        <v>125367</v>
      </c>
    </row>
    <row r="194" spans="1:11" s="10" customFormat="1" ht="110.25" customHeight="1" thickBot="1" x14ac:dyDescent="0.25">
      <c r="A194" s="285"/>
      <c r="B194" s="221" t="s">
        <v>378</v>
      </c>
      <c r="C194" s="72" t="s">
        <v>165</v>
      </c>
      <c r="D194" s="222" t="s">
        <v>102</v>
      </c>
      <c r="E194" s="222" t="s">
        <v>11</v>
      </c>
      <c r="F194" s="222" t="s">
        <v>329</v>
      </c>
      <c r="G194" s="222" t="s">
        <v>377</v>
      </c>
      <c r="H194" s="222" t="s">
        <v>32</v>
      </c>
      <c r="I194" s="222" t="s">
        <v>6</v>
      </c>
      <c r="J194" s="223" t="s">
        <v>47</v>
      </c>
      <c r="K194" s="256">
        <v>125367</v>
      </c>
    </row>
    <row r="195" spans="1:11" s="10" customFormat="1" ht="84" customHeight="1" x14ac:dyDescent="0.2">
      <c r="A195" s="280" t="s">
        <v>277</v>
      </c>
      <c r="B195" s="214" t="s">
        <v>379</v>
      </c>
      <c r="C195" s="51" t="s">
        <v>4</v>
      </c>
      <c r="D195" s="51" t="s">
        <v>102</v>
      </c>
      <c r="E195" s="51" t="s">
        <v>11</v>
      </c>
      <c r="F195" s="51" t="s">
        <v>329</v>
      </c>
      <c r="G195" s="51" t="s">
        <v>380</v>
      </c>
      <c r="H195" s="51" t="s">
        <v>5</v>
      </c>
      <c r="I195" s="51" t="s">
        <v>6</v>
      </c>
      <c r="J195" s="52" t="s">
        <v>47</v>
      </c>
      <c r="K195" s="255">
        <f>K196</f>
        <v>1250</v>
      </c>
    </row>
    <row r="196" spans="1:11" s="10" customFormat="1" ht="96.75" customHeight="1" thickBot="1" x14ac:dyDescent="0.25">
      <c r="A196" s="281"/>
      <c r="B196" s="221" t="s">
        <v>381</v>
      </c>
      <c r="C196" s="222" t="s">
        <v>165</v>
      </c>
      <c r="D196" s="222" t="s">
        <v>102</v>
      </c>
      <c r="E196" s="222" t="s">
        <v>11</v>
      </c>
      <c r="F196" s="222" t="s">
        <v>329</v>
      </c>
      <c r="G196" s="222" t="s">
        <v>380</v>
      </c>
      <c r="H196" s="222" t="s">
        <v>32</v>
      </c>
      <c r="I196" s="222" t="s">
        <v>6</v>
      </c>
      <c r="J196" s="223" t="s">
        <v>47</v>
      </c>
      <c r="K196" s="256">
        <v>1250</v>
      </c>
    </row>
    <row r="197" spans="1:11" s="10" customFormat="1" ht="45.2" customHeight="1" x14ac:dyDescent="0.2">
      <c r="A197" s="278" t="s">
        <v>278</v>
      </c>
      <c r="B197" s="156" t="s">
        <v>415</v>
      </c>
      <c r="C197" s="167" t="s">
        <v>4</v>
      </c>
      <c r="D197" s="167" t="s">
        <v>102</v>
      </c>
      <c r="E197" s="167" t="s">
        <v>11</v>
      </c>
      <c r="F197" s="167" t="s">
        <v>86</v>
      </c>
      <c r="G197" s="167" t="s">
        <v>330</v>
      </c>
      <c r="H197" s="167" t="s">
        <v>5</v>
      </c>
      <c r="I197" s="167" t="s">
        <v>6</v>
      </c>
      <c r="J197" s="168" t="s">
        <v>47</v>
      </c>
      <c r="K197" s="245">
        <f>K198</f>
        <v>1069.3117400000001</v>
      </c>
    </row>
    <row r="198" spans="1:11" s="8" customFormat="1" ht="43.15" customHeight="1" thickBot="1" x14ac:dyDescent="0.25">
      <c r="A198" s="277"/>
      <c r="B198" s="157" t="s">
        <v>416</v>
      </c>
      <c r="C198" s="169" t="s">
        <v>165</v>
      </c>
      <c r="D198" s="169" t="s">
        <v>102</v>
      </c>
      <c r="E198" s="169" t="s">
        <v>11</v>
      </c>
      <c r="F198" s="169" t="s">
        <v>86</v>
      </c>
      <c r="G198" s="169" t="s">
        <v>330</v>
      </c>
      <c r="H198" s="169" t="s">
        <v>32</v>
      </c>
      <c r="I198" s="169" t="s">
        <v>6</v>
      </c>
      <c r="J198" s="170" t="s">
        <v>47</v>
      </c>
      <c r="K198" s="257">
        <v>1069.3117400000001</v>
      </c>
    </row>
    <row r="199" spans="1:11" s="9" customFormat="1" ht="67.5" customHeight="1" x14ac:dyDescent="0.2">
      <c r="A199" s="278" t="s">
        <v>279</v>
      </c>
      <c r="B199" s="156" t="s">
        <v>382</v>
      </c>
      <c r="C199" s="167" t="s">
        <v>4</v>
      </c>
      <c r="D199" s="167" t="s">
        <v>102</v>
      </c>
      <c r="E199" s="167" t="s">
        <v>11</v>
      </c>
      <c r="F199" s="167" t="s">
        <v>86</v>
      </c>
      <c r="G199" s="167" t="s">
        <v>170</v>
      </c>
      <c r="H199" s="167" t="s">
        <v>5</v>
      </c>
      <c r="I199" s="167" t="s">
        <v>6</v>
      </c>
      <c r="J199" s="168" t="s">
        <v>47</v>
      </c>
      <c r="K199" s="255">
        <f>K200</f>
        <v>1896</v>
      </c>
    </row>
    <row r="200" spans="1:11" s="8" customFormat="1" ht="72.75" customHeight="1" thickBot="1" x14ac:dyDescent="0.25">
      <c r="A200" s="279"/>
      <c r="B200" s="218" t="s">
        <v>383</v>
      </c>
      <c r="C200" s="219" t="s">
        <v>165</v>
      </c>
      <c r="D200" s="219" t="s">
        <v>102</v>
      </c>
      <c r="E200" s="219" t="s">
        <v>11</v>
      </c>
      <c r="F200" s="219" t="s">
        <v>86</v>
      </c>
      <c r="G200" s="219" t="s">
        <v>170</v>
      </c>
      <c r="H200" s="219" t="s">
        <v>32</v>
      </c>
      <c r="I200" s="219" t="s">
        <v>6</v>
      </c>
      <c r="J200" s="220" t="s">
        <v>47</v>
      </c>
      <c r="K200" s="256">
        <v>1896</v>
      </c>
    </row>
    <row r="201" spans="1:11" s="7" customFormat="1" ht="72.75" customHeight="1" x14ac:dyDescent="0.2">
      <c r="A201" s="278" t="s">
        <v>406</v>
      </c>
      <c r="B201" s="156" t="s">
        <v>384</v>
      </c>
      <c r="C201" s="167" t="s">
        <v>4</v>
      </c>
      <c r="D201" s="167" t="s">
        <v>102</v>
      </c>
      <c r="E201" s="167" t="s">
        <v>11</v>
      </c>
      <c r="F201" s="167" t="s">
        <v>86</v>
      </c>
      <c r="G201" s="167" t="s">
        <v>385</v>
      </c>
      <c r="H201" s="167" t="s">
        <v>5</v>
      </c>
      <c r="I201" s="167" t="s">
        <v>6</v>
      </c>
      <c r="J201" s="168" t="s">
        <v>47</v>
      </c>
      <c r="K201" s="255">
        <f>K202</f>
        <v>34693.841110000001</v>
      </c>
    </row>
    <row r="202" spans="1:11" s="8" customFormat="1" ht="84" customHeight="1" thickBot="1" x14ac:dyDescent="0.25">
      <c r="A202" s="279"/>
      <c r="B202" s="218" t="s">
        <v>386</v>
      </c>
      <c r="C202" s="219" t="s">
        <v>165</v>
      </c>
      <c r="D202" s="219" t="s">
        <v>102</v>
      </c>
      <c r="E202" s="219" t="s">
        <v>11</v>
      </c>
      <c r="F202" s="219" t="s">
        <v>86</v>
      </c>
      <c r="G202" s="219" t="s">
        <v>385</v>
      </c>
      <c r="H202" s="219" t="s">
        <v>32</v>
      </c>
      <c r="I202" s="219" t="s">
        <v>6</v>
      </c>
      <c r="J202" s="220" t="s">
        <v>47</v>
      </c>
      <c r="K202" s="256">
        <v>34693.841110000001</v>
      </c>
    </row>
    <row r="203" spans="1:11" s="7" customFormat="1" ht="55.5" customHeight="1" x14ac:dyDescent="0.2">
      <c r="A203" s="278" t="s">
        <v>407</v>
      </c>
      <c r="B203" s="156" t="s">
        <v>387</v>
      </c>
      <c r="C203" s="167" t="s">
        <v>4</v>
      </c>
      <c r="D203" s="167" t="s">
        <v>102</v>
      </c>
      <c r="E203" s="167" t="s">
        <v>11</v>
      </c>
      <c r="F203" s="167" t="s">
        <v>86</v>
      </c>
      <c r="G203" s="167" t="s">
        <v>388</v>
      </c>
      <c r="H203" s="167" t="s">
        <v>5</v>
      </c>
      <c r="I203" s="167" t="s">
        <v>6</v>
      </c>
      <c r="J203" s="168" t="s">
        <v>47</v>
      </c>
      <c r="K203" s="255">
        <f>K204</f>
        <v>3000</v>
      </c>
    </row>
    <row r="204" spans="1:11" s="8" customFormat="1" ht="54" customHeight="1" thickBot="1" x14ac:dyDescent="0.25">
      <c r="A204" s="279"/>
      <c r="B204" s="218" t="s">
        <v>389</v>
      </c>
      <c r="C204" s="219" t="s">
        <v>165</v>
      </c>
      <c r="D204" s="219" t="s">
        <v>102</v>
      </c>
      <c r="E204" s="219" t="s">
        <v>11</v>
      </c>
      <c r="F204" s="219" t="s">
        <v>86</v>
      </c>
      <c r="G204" s="219" t="s">
        <v>388</v>
      </c>
      <c r="H204" s="219" t="s">
        <v>32</v>
      </c>
      <c r="I204" s="219" t="s">
        <v>6</v>
      </c>
      <c r="J204" s="220" t="s">
        <v>47</v>
      </c>
      <c r="K204" s="256">
        <v>3000</v>
      </c>
    </row>
    <row r="205" spans="1:11" s="8" customFormat="1" ht="35.65" customHeight="1" x14ac:dyDescent="0.2">
      <c r="A205" s="184" t="s">
        <v>408</v>
      </c>
      <c r="B205" s="215" t="s">
        <v>362</v>
      </c>
      <c r="C205" s="216" t="s">
        <v>4</v>
      </c>
      <c r="D205" s="216" t="s">
        <v>102</v>
      </c>
      <c r="E205" s="216" t="s">
        <v>11</v>
      </c>
      <c r="F205" s="216" t="s">
        <v>86</v>
      </c>
      <c r="G205" s="216" t="s">
        <v>360</v>
      </c>
      <c r="H205" s="216" t="s">
        <v>5</v>
      </c>
      <c r="I205" s="216" t="s">
        <v>6</v>
      </c>
      <c r="J205" s="217" t="s">
        <v>47</v>
      </c>
      <c r="K205" s="236">
        <f>K206</f>
        <v>7587.4049999999997</v>
      </c>
    </row>
    <row r="206" spans="1:11" s="8" customFormat="1" ht="43.15" customHeight="1" thickBot="1" x14ac:dyDescent="0.25">
      <c r="A206" s="184"/>
      <c r="B206" s="161" t="s">
        <v>361</v>
      </c>
      <c r="C206" s="171" t="s">
        <v>165</v>
      </c>
      <c r="D206" s="171" t="s">
        <v>102</v>
      </c>
      <c r="E206" s="171" t="s">
        <v>11</v>
      </c>
      <c r="F206" s="171" t="s">
        <v>86</v>
      </c>
      <c r="G206" s="171" t="s">
        <v>360</v>
      </c>
      <c r="H206" s="171" t="s">
        <v>32</v>
      </c>
      <c r="I206" s="171" t="s">
        <v>6</v>
      </c>
      <c r="J206" s="172" t="s">
        <v>47</v>
      </c>
      <c r="K206" s="258">
        <v>7587.4049999999997</v>
      </c>
    </row>
    <row r="207" spans="1:11" s="7" customFormat="1" ht="38.25" customHeight="1" x14ac:dyDescent="0.2">
      <c r="A207" s="278" t="s">
        <v>409</v>
      </c>
      <c r="B207" s="156" t="s">
        <v>390</v>
      </c>
      <c r="C207" s="167" t="s">
        <v>4</v>
      </c>
      <c r="D207" s="167" t="s">
        <v>102</v>
      </c>
      <c r="E207" s="167" t="s">
        <v>11</v>
      </c>
      <c r="F207" s="167" t="s">
        <v>86</v>
      </c>
      <c r="G207" s="167" t="s">
        <v>391</v>
      </c>
      <c r="H207" s="167" t="s">
        <v>5</v>
      </c>
      <c r="I207" s="167" t="s">
        <v>6</v>
      </c>
      <c r="J207" s="168" t="s">
        <v>47</v>
      </c>
      <c r="K207" s="255">
        <f>K208</f>
        <v>7268.0808100000004</v>
      </c>
    </row>
    <row r="208" spans="1:11" s="8" customFormat="1" ht="34.5" customHeight="1" thickBot="1" x14ac:dyDescent="0.25">
      <c r="A208" s="279"/>
      <c r="B208" s="218" t="s">
        <v>392</v>
      </c>
      <c r="C208" s="219" t="s">
        <v>165</v>
      </c>
      <c r="D208" s="219" t="s">
        <v>102</v>
      </c>
      <c r="E208" s="219" t="s">
        <v>11</v>
      </c>
      <c r="F208" s="219" t="s">
        <v>86</v>
      </c>
      <c r="G208" s="219" t="s">
        <v>391</v>
      </c>
      <c r="H208" s="219" t="s">
        <v>32</v>
      </c>
      <c r="I208" s="219" t="s">
        <v>6</v>
      </c>
      <c r="J208" s="220" t="s">
        <v>47</v>
      </c>
      <c r="K208" s="256">
        <v>7268.0808100000004</v>
      </c>
    </row>
    <row r="209" spans="1:11" s="7" customFormat="1" ht="45.75" customHeight="1" x14ac:dyDescent="0.2">
      <c r="A209" s="278" t="s">
        <v>410</v>
      </c>
      <c r="B209" s="156" t="s">
        <v>393</v>
      </c>
      <c r="C209" s="167" t="s">
        <v>4</v>
      </c>
      <c r="D209" s="167" t="s">
        <v>102</v>
      </c>
      <c r="E209" s="167" t="s">
        <v>11</v>
      </c>
      <c r="F209" s="167" t="s">
        <v>86</v>
      </c>
      <c r="G209" s="167" t="s">
        <v>394</v>
      </c>
      <c r="H209" s="167" t="s">
        <v>5</v>
      </c>
      <c r="I209" s="167" t="s">
        <v>6</v>
      </c>
      <c r="J209" s="168" t="s">
        <v>47</v>
      </c>
      <c r="K209" s="255">
        <f>K210</f>
        <v>4543</v>
      </c>
    </row>
    <row r="210" spans="1:11" s="8" customFormat="1" ht="51.75" customHeight="1" thickBot="1" x14ac:dyDescent="0.25">
      <c r="A210" s="279"/>
      <c r="B210" s="218" t="s">
        <v>395</v>
      </c>
      <c r="C210" s="219" t="s">
        <v>165</v>
      </c>
      <c r="D210" s="219" t="s">
        <v>102</v>
      </c>
      <c r="E210" s="219" t="s">
        <v>11</v>
      </c>
      <c r="F210" s="219" t="s">
        <v>86</v>
      </c>
      <c r="G210" s="219" t="s">
        <v>394</v>
      </c>
      <c r="H210" s="219" t="s">
        <v>32</v>
      </c>
      <c r="I210" s="219" t="s">
        <v>6</v>
      </c>
      <c r="J210" s="220" t="s">
        <v>47</v>
      </c>
      <c r="K210" s="256">
        <v>4543</v>
      </c>
    </row>
    <row r="211" spans="1:11" s="7" customFormat="1" ht="48.2" customHeight="1" x14ac:dyDescent="0.2">
      <c r="A211" s="278" t="s">
        <v>411</v>
      </c>
      <c r="B211" s="156" t="s">
        <v>417</v>
      </c>
      <c r="C211" s="167" t="s">
        <v>4</v>
      </c>
      <c r="D211" s="167" t="s">
        <v>102</v>
      </c>
      <c r="E211" s="167" t="s">
        <v>11</v>
      </c>
      <c r="F211" s="167" t="s">
        <v>86</v>
      </c>
      <c r="G211" s="167" t="s">
        <v>331</v>
      </c>
      <c r="H211" s="167" t="s">
        <v>5</v>
      </c>
      <c r="I211" s="167" t="s">
        <v>6</v>
      </c>
      <c r="J211" s="168" t="s">
        <v>47</v>
      </c>
      <c r="K211" s="255">
        <f>K212</f>
        <v>84305.270999999993</v>
      </c>
    </row>
    <row r="212" spans="1:11" s="8" customFormat="1" ht="47.1" customHeight="1" thickBot="1" x14ac:dyDescent="0.25">
      <c r="A212" s="277"/>
      <c r="B212" s="161" t="s">
        <v>418</v>
      </c>
      <c r="C212" s="171" t="s">
        <v>165</v>
      </c>
      <c r="D212" s="171" t="s">
        <v>102</v>
      </c>
      <c r="E212" s="171" t="s">
        <v>11</v>
      </c>
      <c r="F212" s="171" t="s">
        <v>86</v>
      </c>
      <c r="G212" s="171" t="s">
        <v>331</v>
      </c>
      <c r="H212" s="171" t="s">
        <v>32</v>
      </c>
      <c r="I212" s="171" t="s">
        <v>6</v>
      </c>
      <c r="J212" s="172" t="s">
        <v>47</v>
      </c>
      <c r="K212" s="258">
        <v>84305.270999999993</v>
      </c>
    </row>
    <row r="213" spans="1:11" s="10" customFormat="1" ht="26.25" customHeight="1" x14ac:dyDescent="0.2">
      <c r="A213" s="278" t="s">
        <v>412</v>
      </c>
      <c r="B213" s="156" t="s">
        <v>107</v>
      </c>
      <c r="C213" s="51" t="s">
        <v>4</v>
      </c>
      <c r="D213" s="51" t="s">
        <v>102</v>
      </c>
      <c r="E213" s="51" t="s">
        <v>11</v>
      </c>
      <c r="F213" s="51" t="s">
        <v>332</v>
      </c>
      <c r="G213" s="51" t="s">
        <v>105</v>
      </c>
      <c r="H213" s="51" t="s">
        <v>5</v>
      </c>
      <c r="I213" s="51" t="s">
        <v>6</v>
      </c>
      <c r="J213" s="52" t="s">
        <v>47</v>
      </c>
      <c r="K213" s="245">
        <f>K214</f>
        <v>483549.1606</v>
      </c>
    </row>
    <row r="214" spans="1:11" s="8" customFormat="1" ht="33.200000000000003" customHeight="1" thickBot="1" x14ac:dyDescent="0.25">
      <c r="A214" s="277"/>
      <c r="B214" s="157" t="s">
        <v>108</v>
      </c>
      <c r="C214" s="35" t="s">
        <v>165</v>
      </c>
      <c r="D214" s="35" t="s">
        <v>102</v>
      </c>
      <c r="E214" s="35" t="s">
        <v>11</v>
      </c>
      <c r="F214" s="35" t="s">
        <v>332</v>
      </c>
      <c r="G214" s="35" t="s">
        <v>105</v>
      </c>
      <c r="H214" s="35" t="s">
        <v>32</v>
      </c>
      <c r="I214" s="35" t="s">
        <v>6</v>
      </c>
      <c r="J214" s="36" t="s">
        <v>47</v>
      </c>
      <c r="K214" s="257">
        <v>483549.1606</v>
      </c>
    </row>
    <row r="215" spans="1:11" s="7" customFormat="1" ht="31.9" customHeight="1" thickBot="1" x14ac:dyDescent="0.25">
      <c r="A215" s="76" t="s">
        <v>19</v>
      </c>
      <c r="B215" s="158" t="s">
        <v>347</v>
      </c>
      <c r="C215" s="37" t="s">
        <v>4</v>
      </c>
      <c r="D215" s="37" t="s">
        <v>102</v>
      </c>
      <c r="E215" s="37" t="s">
        <v>11</v>
      </c>
      <c r="F215" s="37" t="s">
        <v>90</v>
      </c>
      <c r="G215" s="37" t="s">
        <v>4</v>
      </c>
      <c r="H215" s="37" t="s">
        <v>5</v>
      </c>
      <c r="I215" s="37" t="s">
        <v>6</v>
      </c>
      <c r="J215" s="38" t="s">
        <v>47</v>
      </c>
      <c r="K215" s="259">
        <f>K216+K218+K220+K222</f>
        <v>2731026.2493799999</v>
      </c>
    </row>
    <row r="216" spans="1:11" s="9" customFormat="1" ht="46.35" customHeight="1" x14ac:dyDescent="0.2">
      <c r="A216" s="278" t="s">
        <v>22</v>
      </c>
      <c r="B216" s="134" t="s">
        <v>348</v>
      </c>
      <c r="C216" s="39" t="s">
        <v>4</v>
      </c>
      <c r="D216" s="51" t="s">
        <v>102</v>
      </c>
      <c r="E216" s="51" t="s">
        <v>11</v>
      </c>
      <c r="F216" s="51" t="s">
        <v>90</v>
      </c>
      <c r="G216" s="51" t="s">
        <v>57</v>
      </c>
      <c r="H216" s="51" t="s">
        <v>5</v>
      </c>
      <c r="I216" s="51" t="s">
        <v>6</v>
      </c>
      <c r="J216" s="52" t="s">
        <v>47</v>
      </c>
      <c r="K216" s="245">
        <f>K217</f>
        <v>135744.04221000001</v>
      </c>
    </row>
    <row r="217" spans="1:11" s="9" customFormat="1" ht="48.4" customHeight="1" thickBot="1" x14ac:dyDescent="0.25">
      <c r="A217" s="277"/>
      <c r="B217" s="135" t="s">
        <v>349</v>
      </c>
      <c r="C217" s="34" t="s">
        <v>165</v>
      </c>
      <c r="D217" s="35" t="s">
        <v>102</v>
      </c>
      <c r="E217" s="35" t="s">
        <v>11</v>
      </c>
      <c r="F217" s="35" t="s">
        <v>90</v>
      </c>
      <c r="G217" s="35" t="s">
        <v>57</v>
      </c>
      <c r="H217" s="35" t="s">
        <v>32</v>
      </c>
      <c r="I217" s="35" t="s">
        <v>6</v>
      </c>
      <c r="J217" s="36" t="s">
        <v>47</v>
      </c>
      <c r="K217" s="257">
        <v>135744.04221000001</v>
      </c>
    </row>
    <row r="218" spans="1:11" s="9" customFormat="1" ht="66.95" customHeight="1" x14ac:dyDescent="0.2">
      <c r="A218" s="278" t="s">
        <v>346</v>
      </c>
      <c r="B218" s="134" t="s">
        <v>350</v>
      </c>
      <c r="C218" s="39" t="s">
        <v>4</v>
      </c>
      <c r="D218" s="51" t="s">
        <v>102</v>
      </c>
      <c r="E218" s="51" t="s">
        <v>11</v>
      </c>
      <c r="F218" s="51" t="s">
        <v>325</v>
      </c>
      <c r="G218" s="51" t="s">
        <v>334</v>
      </c>
      <c r="H218" s="51" t="s">
        <v>5</v>
      </c>
      <c r="I218" s="51" t="s">
        <v>6</v>
      </c>
      <c r="J218" s="52" t="s">
        <v>47</v>
      </c>
      <c r="K218" s="245">
        <f>K219</f>
        <v>52953.845670000002</v>
      </c>
    </row>
    <row r="219" spans="1:11" s="10" customFormat="1" ht="65.099999999999994" customHeight="1" thickBot="1" x14ac:dyDescent="0.25">
      <c r="A219" s="277"/>
      <c r="B219" s="135" t="s">
        <v>333</v>
      </c>
      <c r="C219" s="34" t="s">
        <v>165</v>
      </c>
      <c r="D219" s="35" t="s">
        <v>102</v>
      </c>
      <c r="E219" s="35" t="s">
        <v>11</v>
      </c>
      <c r="F219" s="35" t="s">
        <v>325</v>
      </c>
      <c r="G219" s="35" t="s">
        <v>334</v>
      </c>
      <c r="H219" s="35" t="s">
        <v>32</v>
      </c>
      <c r="I219" s="35" t="s">
        <v>6</v>
      </c>
      <c r="J219" s="36" t="s">
        <v>47</v>
      </c>
      <c r="K219" s="257">
        <v>52953.845670000002</v>
      </c>
    </row>
    <row r="220" spans="1:11" s="10" customFormat="1" ht="61.35" customHeight="1" x14ac:dyDescent="0.2">
      <c r="A220" s="184" t="s">
        <v>106</v>
      </c>
      <c r="B220" s="134" t="s">
        <v>335</v>
      </c>
      <c r="C220" s="39" t="s">
        <v>4</v>
      </c>
      <c r="D220" s="51" t="s">
        <v>102</v>
      </c>
      <c r="E220" s="51" t="s">
        <v>11</v>
      </c>
      <c r="F220" s="51" t="s">
        <v>325</v>
      </c>
      <c r="G220" s="51" t="s">
        <v>55</v>
      </c>
      <c r="H220" s="51" t="s">
        <v>5</v>
      </c>
      <c r="I220" s="51" t="s">
        <v>6</v>
      </c>
      <c r="J220" s="52" t="s">
        <v>47</v>
      </c>
      <c r="K220" s="245">
        <f>K221</f>
        <v>41.961500000000001</v>
      </c>
    </row>
    <row r="221" spans="1:11" s="10" customFormat="1" ht="70.7" customHeight="1" thickBot="1" x14ac:dyDescent="0.25">
      <c r="A221" s="184"/>
      <c r="B221" s="135" t="s">
        <v>336</v>
      </c>
      <c r="C221" s="34" t="s">
        <v>165</v>
      </c>
      <c r="D221" s="35" t="s">
        <v>102</v>
      </c>
      <c r="E221" s="35" t="s">
        <v>11</v>
      </c>
      <c r="F221" s="35" t="s">
        <v>325</v>
      </c>
      <c r="G221" s="35" t="s">
        <v>55</v>
      </c>
      <c r="H221" s="35" t="s">
        <v>32</v>
      </c>
      <c r="I221" s="35" t="s">
        <v>6</v>
      </c>
      <c r="J221" s="36" t="s">
        <v>47</v>
      </c>
      <c r="K221" s="258">
        <v>41.961500000000001</v>
      </c>
    </row>
    <row r="222" spans="1:11" s="10" customFormat="1" ht="32.25" customHeight="1" x14ac:dyDescent="0.2">
      <c r="A222" s="278" t="s">
        <v>319</v>
      </c>
      <c r="B222" s="134" t="s">
        <v>139</v>
      </c>
      <c r="C222" s="39" t="s">
        <v>4</v>
      </c>
      <c r="D222" s="51" t="s">
        <v>102</v>
      </c>
      <c r="E222" s="51" t="s">
        <v>11</v>
      </c>
      <c r="F222" s="51" t="s">
        <v>337</v>
      </c>
      <c r="G222" s="51" t="s">
        <v>105</v>
      </c>
      <c r="H222" s="51" t="s">
        <v>5</v>
      </c>
      <c r="I222" s="51" t="s">
        <v>6</v>
      </c>
      <c r="J222" s="52" t="s">
        <v>47</v>
      </c>
      <c r="K222" s="245">
        <f>K223</f>
        <v>2542286.4</v>
      </c>
    </row>
    <row r="223" spans="1:11" s="10" customFormat="1" ht="34.5" customHeight="1" thickBot="1" x14ac:dyDescent="0.25">
      <c r="A223" s="277"/>
      <c r="B223" s="135" t="s">
        <v>140</v>
      </c>
      <c r="C223" s="34" t="s">
        <v>165</v>
      </c>
      <c r="D223" s="35" t="s">
        <v>102</v>
      </c>
      <c r="E223" s="35" t="s">
        <v>11</v>
      </c>
      <c r="F223" s="35" t="s">
        <v>337</v>
      </c>
      <c r="G223" s="35" t="s">
        <v>105</v>
      </c>
      <c r="H223" s="35" t="s">
        <v>32</v>
      </c>
      <c r="I223" s="35" t="s">
        <v>6</v>
      </c>
      <c r="J223" s="36" t="s">
        <v>47</v>
      </c>
      <c r="K223" s="257">
        <v>2542286.4</v>
      </c>
    </row>
    <row r="224" spans="1:11" s="10" customFormat="1" ht="27.6" customHeight="1" thickBot="1" x14ac:dyDescent="0.25">
      <c r="A224" s="76" t="s">
        <v>26</v>
      </c>
      <c r="B224" s="133" t="s">
        <v>109</v>
      </c>
      <c r="C224" s="20" t="s">
        <v>4</v>
      </c>
      <c r="D224" s="37" t="s">
        <v>102</v>
      </c>
      <c r="E224" s="37" t="s">
        <v>11</v>
      </c>
      <c r="F224" s="37" t="s">
        <v>338</v>
      </c>
      <c r="G224" s="37" t="s">
        <v>4</v>
      </c>
      <c r="H224" s="37" t="s">
        <v>5</v>
      </c>
      <c r="I224" s="37" t="s">
        <v>6</v>
      </c>
      <c r="J224" s="38" t="s">
        <v>47</v>
      </c>
      <c r="K224" s="259">
        <f>K225+K231+K227+K229</f>
        <v>1029074.84841</v>
      </c>
    </row>
    <row r="225" spans="1:11" s="10" customFormat="1" ht="78.400000000000006" customHeight="1" x14ac:dyDescent="0.2">
      <c r="A225" s="278" t="s">
        <v>29</v>
      </c>
      <c r="B225" s="134" t="s">
        <v>419</v>
      </c>
      <c r="C225" s="39" t="s">
        <v>4</v>
      </c>
      <c r="D225" s="51" t="s">
        <v>102</v>
      </c>
      <c r="E225" s="51" t="s">
        <v>11</v>
      </c>
      <c r="F225" s="51" t="s">
        <v>216</v>
      </c>
      <c r="G225" s="51" t="s">
        <v>363</v>
      </c>
      <c r="H225" s="51" t="s">
        <v>5</v>
      </c>
      <c r="I225" s="51" t="s">
        <v>6</v>
      </c>
      <c r="J225" s="52" t="s">
        <v>47</v>
      </c>
      <c r="K225" s="245">
        <f>K226</f>
        <v>303013</v>
      </c>
    </row>
    <row r="226" spans="1:11" s="10" customFormat="1" ht="85.9" customHeight="1" thickBot="1" x14ac:dyDescent="0.25">
      <c r="A226" s="277"/>
      <c r="B226" s="135" t="s">
        <v>420</v>
      </c>
      <c r="C226" s="34" t="s">
        <v>165</v>
      </c>
      <c r="D226" s="35" t="s">
        <v>102</v>
      </c>
      <c r="E226" s="35" t="s">
        <v>11</v>
      </c>
      <c r="F226" s="35" t="s">
        <v>216</v>
      </c>
      <c r="G226" s="35" t="s">
        <v>363</v>
      </c>
      <c r="H226" s="35" t="s">
        <v>32</v>
      </c>
      <c r="I226" s="35" t="s">
        <v>6</v>
      </c>
      <c r="J226" s="36" t="s">
        <v>47</v>
      </c>
      <c r="K226" s="246">
        <v>303013</v>
      </c>
    </row>
    <row r="227" spans="1:11" s="9" customFormat="1" ht="66.75" customHeight="1" x14ac:dyDescent="0.2">
      <c r="A227" s="278" t="s">
        <v>33</v>
      </c>
      <c r="B227" s="134" t="s">
        <v>396</v>
      </c>
      <c r="C227" s="39" t="s">
        <v>4</v>
      </c>
      <c r="D227" s="51" t="s">
        <v>102</v>
      </c>
      <c r="E227" s="51" t="s">
        <v>11</v>
      </c>
      <c r="F227" s="51" t="s">
        <v>216</v>
      </c>
      <c r="G227" s="51" t="s">
        <v>397</v>
      </c>
      <c r="H227" s="51" t="s">
        <v>5</v>
      </c>
      <c r="I227" s="51" t="s">
        <v>6</v>
      </c>
      <c r="J227" s="51" t="s">
        <v>47</v>
      </c>
      <c r="K227" s="245">
        <f>K228</f>
        <v>394636.71776000003</v>
      </c>
    </row>
    <row r="228" spans="1:11" s="10" customFormat="1" ht="74.25" customHeight="1" thickBot="1" x14ac:dyDescent="0.25">
      <c r="A228" s="279"/>
      <c r="B228" s="224" t="s">
        <v>398</v>
      </c>
      <c r="C228" s="72" t="s">
        <v>165</v>
      </c>
      <c r="D228" s="222" t="s">
        <v>102</v>
      </c>
      <c r="E228" s="222" t="s">
        <v>11</v>
      </c>
      <c r="F228" s="222" t="s">
        <v>216</v>
      </c>
      <c r="G228" s="222" t="s">
        <v>397</v>
      </c>
      <c r="H228" s="222" t="s">
        <v>32</v>
      </c>
      <c r="I228" s="222" t="s">
        <v>6</v>
      </c>
      <c r="J228" s="222" t="s">
        <v>47</v>
      </c>
      <c r="K228" s="242">
        <v>394636.71776000003</v>
      </c>
    </row>
    <row r="229" spans="1:11" s="9" customFormat="1" ht="55.5" customHeight="1" x14ac:dyDescent="0.2">
      <c r="A229" s="278" t="s">
        <v>219</v>
      </c>
      <c r="B229" s="134" t="s">
        <v>399</v>
      </c>
      <c r="C229" s="39" t="s">
        <v>4</v>
      </c>
      <c r="D229" s="51" t="s">
        <v>102</v>
      </c>
      <c r="E229" s="51" t="s">
        <v>11</v>
      </c>
      <c r="F229" s="51" t="s">
        <v>216</v>
      </c>
      <c r="G229" s="51" t="s">
        <v>400</v>
      </c>
      <c r="H229" s="51" t="s">
        <v>5</v>
      </c>
      <c r="I229" s="51" t="s">
        <v>6</v>
      </c>
      <c r="J229" s="51" t="s">
        <v>47</v>
      </c>
      <c r="K229" s="245">
        <f>K230</f>
        <v>1996</v>
      </c>
    </row>
    <row r="230" spans="1:11" s="10" customFormat="1" ht="74.25" customHeight="1" thickBot="1" x14ac:dyDescent="0.25">
      <c r="A230" s="279"/>
      <c r="B230" s="224" t="s">
        <v>401</v>
      </c>
      <c r="C230" s="72" t="s">
        <v>165</v>
      </c>
      <c r="D230" s="222" t="s">
        <v>102</v>
      </c>
      <c r="E230" s="222" t="s">
        <v>11</v>
      </c>
      <c r="F230" s="222" t="s">
        <v>216</v>
      </c>
      <c r="G230" s="222" t="s">
        <v>400</v>
      </c>
      <c r="H230" s="222" t="s">
        <v>32</v>
      </c>
      <c r="I230" s="222" t="s">
        <v>6</v>
      </c>
      <c r="J230" s="222" t="s">
        <v>47</v>
      </c>
      <c r="K230" s="242">
        <v>1996</v>
      </c>
    </row>
    <row r="231" spans="1:11" s="10" customFormat="1" ht="34.15" customHeight="1" x14ac:dyDescent="0.2">
      <c r="A231" s="287" t="s">
        <v>413</v>
      </c>
      <c r="B231" s="154" t="s">
        <v>212</v>
      </c>
      <c r="C231" s="31" t="s">
        <v>4</v>
      </c>
      <c r="D231" s="155" t="s">
        <v>102</v>
      </c>
      <c r="E231" s="155" t="s">
        <v>11</v>
      </c>
      <c r="F231" s="155" t="s">
        <v>339</v>
      </c>
      <c r="G231" s="155" t="s">
        <v>105</v>
      </c>
      <c r="H231" s="155" t="s">
        <v>5</v>
      </c>
      <c r="I231" s="155" t="s">
        <v>6</v>
      </c>
      <c r="J231" s="155" t="s">
        <v>47</v>
      </c>
      <c r="K231" s="236">
        <f>K232</f>
        <v>329429.13065000001</v>
      </c>
    </row>
    <row r="232" spans="1:11" s="10" customFormat="1" ht="37.9" customHeight="1" thickBot="1" x14ac:dyDescent="0.25">
      <c r="A232" s="277"/>
      <c r="B232" s="135" t="s">
        <v>213</v>
      </c>
      <c r="C232" s="34" t="s">
        <v>165</v>
      </c>
      <c r="D232" s="35" t="s">
        <v>102</v>
      </c>
      <c r="E232" s="35" t="s">
        <v>11</v>
      </c>
      <c r="F232" s="35" t="s">
        <v>339</v>
      </c>
      <c r="G232" s="35" t="s">
        <v>105</v>
      </c>
      <c r="H232" s="35" t="s">
        <v>32</v>
      </c>
      <c r="I232" s="35" t="s">
        <v>6</v>
      </c>
      <c r="J232" s="35" t="s">
        <v>47</v>
      </c>
      <c r="K232" s="246">
        <v>329429.13065000001</v>
      </c>
    </row>
    <row r="233" spans="1:11" s="4" customFormat="1" ht="38.25" customHeight="1" x14ac:dyDescent="0.2">
      <c r="A233" s="71" t="s">
        <v>158</v>
      </c>
      <c r="B233" s="162" t="s">
        <v>155</v>
      </c>
      <c r="C233" s="28" t="s">
        <v>4</v>
      </c>
      <c r="D233" s="163" t="s">
        <v>102</v>
      </c>
      <c r="E233" s="163" t="s">
        <v>44</v>
      </c>
      <c r="F233" s="163" t="s">
        <v>5</v>
      </c>
      <c r="G233" s="163" t="s">
        <v>4</v>
      </c>
      <c r="H233" s="163" t="s">
        <v>5</v>
      </c>
      <c r="I233" s="163" t="s">
        <v>6</v>
      </c>
      <c r="J233" s="163" t="s">
        <v>4</v>
      </c>
      <c r="K233" s="238">
        <f>K234</f>
        <v>3542.8809700000002</v>
      </c>
    </row>
    <row r="234" spans="1:11" ht="26.25" customHeight="1" x14ac:dyDescent="0.2">
      <c r="A234" s="276" t="s">
        <v>104</v>
      </c>
      <c r="B234" s="164" t="s">
        <v>110</v>
      </c>
      <c r="C234" s="29" t="s">
        <v>4</v>
      </c>
      <c r="D234" s="165" t="s">
        <v>102</v>
      </c>
      <c r="E234" s="165" t="s">
        <v>44</v>
      </c>
      <c r="F234" s="165" t="s">
        <v>32</v>
      </c>
      <c r="G234" s="165" t="s">
        <v>4</v>
      </c>
      <c r="H234" s="165" t="s">
        <v>32</v>
      </c>
      <c r="I234" s="165" t="s">
        <v>6</v>
      </c>
      <c r="J234" s="165" t="s">
        <v>47</v>
      </c>
      <c r="K234" s="237">
        <f>K235</f>
        <v>3542.8809700000002</v>
      </c>
    </row>
    <row r="235" spans="1:11" s="5" customFormat="1" ht="33.950000000000003" customHeight="1" thickBot="1" x14ac:dyDescent="0.25">
      <c r="A235" s="277"/>
      <c r="B235" s="135" t="s">
        <v>110</v>
      </c>
      <c r="C235" s="34" t="s">
        <v>165</v>
      </c>
      <c r="D235" s="35" t="s">
        <v>102</v>
      </c>
      <c r="E235" s="35" t="s">
        <v>44</v>
      </c>
      <c r="F235" s="35" t="s">
        <v>32</v>
      </c>
      <c r="G235" s="35" t="s">
        <v>17</v>
      </c>
      <c r="H235" s="35" t="s">
        <v>32</v>
      </c>
      <c r="I235" s="35" t="s">
        <v>6</v>
      </c>
      <c r="J235" s="35" t="s">
        <v>47</v>
      </c>
      <c r="K235" s="246">
        <v>3542.8809700000002</v>
      </c>
    </row>
    <row r="236" spans="1:11" ht="75" customHeight="1" x14ac:dyDescent="0.2">
      <c r="A236" s="261" t="s">
        <v>159</v>
      </c>
      <c r="B236" s="262" t="s">
        <v>421</v>
      </c>
      <c r="C236" s="263" t="s">
        <v>4</v>
      </c>
      <c r="D236" s="264" t="s">
        <v>102</v>
      </c>
      <c r="E236" s="264" t="s">
        <v>214</v>
      </c>
      <c r="F236" s="264" t="s">
        <v>5</v>
      </c>
      <c r="G236" s="264" t="s">
        <v>4</v>
      </c>
      <c r="H236" s="264" t="s">
        <v>5</v>
      </c>
      <c r="I236" s="264" t="s">
        <v>6</v>
      </c>
      <c r="J236" s="264" t="s">
        <v>4</v>
      </c>
      <c r="K236" s="265">
        <f>K237</f>
        <v>29.809919999999998</v>
      </c>
    </row>
    <row r="237" spans="1:11" ht="75" customHeight="1" x14ac:dyDescent="0.2">
      <c r="A237" s="271" t="s">
        <v>104</v>
      </c>
      <c r="B237" s="267" t="s">
        <v>433</v>
      </c>
      <c r="C237" s="268" t="s">
        <v>4</v>
      </c>
      <c r="D237" s="266" t="s">
        <v>102</v>
      </c>
      <c r="E237" s="266" t="s">
        <v>214</v>
      </c>
      <c r="F237" s="266" t="s">
        <v>5</v>
      </c>
      <c r="G237" s="266" t="s">
        <v>4</v>
      </c>
      <c r="H237" s="266" t="s">
        <v>5</v>
      </c>
      <c r="I237" s="266" t="s">
        <v>6</v>
      </c>
      <c r="J237" s="269" t="s">
        <v>47</v>
      </c>
      <c r="K237" s="270">
        <f>K238</f>
        <v>29.809919999999998</v>
      </c>
    </row>
    <row r="238" spans="1:11" s="4" customFormat="1" ht="77.25" customHeight="1" x14ac:dyDescent="0.2">
      <c r="A238" s="272" t="s">
        <v>9</v>
      </c>
      <c r="B238" s="273" t="s">
        <v>422</v>
      </c>
      <c r="C238" s="268" t="s">
        <v>4</v>
      </c>
      <c r="D238" s="266" t="s">
        <v>102</v>
      </c>
      <c r="E238" s="266" t="s">
        <v>214</v>
      </c>
      <c r="F238" s="266" t="s">
        <v>5</v>
      </c>
      <c r="G238" s="266" t="s">
        <v>4</v>
      </c>
      <c r="H238" s="266" t="s">
        <v>32</v>
      </c>
      <c r="I238" s="266" t="s">
        <v>6</v>
      </c>
      <c r="J238" s="269" t="s">
        <v>47</v>
      </c>
      <c r="K238" s="270">
        <f>K239</f>
        <v>29.809919999999998</v>
      </c>
    </row>
    <row r="239" spans="1:11" ht="48" customHeight="1" x14ac:dyDescent="0.2">
      <c r="A239" s="232" t="s">
        <v>129</v>
      </c>
      <c r="B239" s="137" t="s">
        <v>424</v>
      </c>
      <c r="C239" s="29" t="s">
        <v>4</v>
      </c>
      <c r="D239" s="165" t="s">
        <v>102</v>
      </c>
      <c r="E239" s="165" t="s">
        <v>214</v>
      </c>
      <c r="F239" s="165" t="s">
        <v>32</v>
      </c>
      <c r="G239" s="165" t="s">
        <v>4</v>
      </c>
      <c r="H239" s="165" t="s">
        <v>32</v>
      </c>
      <c r="I239" s="165" t="s">
        <v>6</v>
      </c>
      <c r="J239" s="165" t="s">
        <v>47</v>
      </c>
      <c r="K239" s="237">
        <f>K240+K241</f>
        <v>29.809919999999998</v>
      </c>
    </row>
    <row r="240" spans="1:11" s="5" customFormat="1" ht="57.75" customHeight="1" x14ac:dyDescent="0.2">
      <c r="A240" s="274" t="s">
        <v>434</v>
      </c>
      <c r="B240" s="136" t="s">
        <v>423</v>
      </c>
      <c r="C240" s="32" t="s">
        <v>165</v>
      </c>
      <c r="D240" s="166" t="s">
        <v>102</v>
      </c>
      <c r="E240" s="166" t="s">
        <v>214</v>
      </c>
      <c r="F240" s="166" t="s">
        <v>32</v>
      </c>
      <c r="G240" s="166" t="s">
        <v>13</v>
      </c>
      <c r="H240" s="166" t="s">
        <v>32</v>
      </c>
      <c r="I240" s="166" t="s">
        <v>6</v>
      </c>
      <c r="J240" s="166" t="s">
        <v>47</v>
      </c>
      <c r="K240" s="240">
        <v>19.19792</v>
      </c>
    </row>
    <row r="241" spans="1:12" s="5" customFormat="1" ht="48.95" customHeight="1" thickBot="1" x14ac:dyDescent="0.25">
      <c r="A241" s="275" t="s">
        <v>435</v>
      </c>
      <c r="B241" s="225" t="s">
        <v>402</v>
      </c>
      <c r="C241" s="19" t="s">
        <v>165</v>
      </c>
      <c r="D241" s="226" t="s">
        <v>102</v>
      </c>
      <c r="E241" s="226" t="s">
        <v>214</v>
      </c>
      <c r="F241" s="226" t="s">
        <v>32</v>
      </c>
      <c r="G241" s="226" t="s">
        <v>15</v>
      </c>
      <c r="H241" s="226" t="s">
        <v>32</v>
      </c>
      <c r="I241" s="226" t="s">
        <v>6</v>
      </c>
      <c r="J241" s="226" t="s">
        <v>47</v>
      </c>
      <c r="K241" s="239">
        <v>10.612</v>
      </c>
    </row>
    <row r="242" spans="1:12" ht="50.85" customHeight="1" x14ac:dyDescent="0.2">
      <c r="A242" s="75" t="s">
        <v>160</v>
      </c>
      <c r="B242" s="115" t="s">
        <v>156</v>
      </c>
      <c r="C242" s="23" t="s">
        <v>4</v>
      </c>
      <c r="D242" s="24" t="s">
        <v>102</v>
      </c>
      <c r="E242" s="24" t="s">
        <v>127</v>
      </c>
      <c r="F242" s="24" t="s">
        <v>5</v>
      </c>
      <c r="G242" s="24" t="s">
        <v>4</v>
      </c>
      <c r="H242" s="24" t="s">
        <v>5</v>
      </c>
      <c r="I242" s="24" t="s">
        <v>6</v>
      </c>
      <c r="J242" s="24" t="s">
        <v>4</v>
      </c>
      <c r="K242" s="238">
        <f>K243</f>
        <v>-26.341560000000001</v>
      </c>
    </row>
    <row r="243" spans="1:12" ht="43.9" customHeight="1" x14ac:dyDescent="0.2">
      <c r="A243" s="295" t="s">
        <v>104</v>
      </c>
      <c r="B243" s="176" t="s">
        <v>280</v>
      </c>
      <c r="C243" s="17" t="s">
        <v>4</v>
      </c>
      <c r="D243" s="18" t="s">
        <v>102</v>
      </c>
      <c r="E243" s="18" t="s">
        <v>127</v>
      </c>
      <c r="F243" s="18" t="s">
        <v>5</v>
      </c>
      <c r="G243" s="18" t="s">
        <v>4</v>
      </c>
      <c r="H243" s="18" t="s">
        <v>32</v>
      </c>
      <c r="I243" s="18" t="s">
        <v>6</v>
      </c>
      <c r="J243" s="18" t="s">
        <v>47</v>
      </c>
      <c r="K243" s="237">
        <f>K244</f>
        <v>-26.341560000000001</v>
      </c>
    </row>
    <row r="244" spans="1:12" ht="48.2" customHeight="1" thickBot="1" x14ac:dyDescent="0.25">
      <c r="A244" s="298"/>
      <c r="B244" s="179" t="s">
        <v>364</v>
      </c>
      <c r="C244" s="180" t="s">
        <v>165</v>
      </c>
      <c r="D244" s="181" t="s">
        <v>102</v>
      </c>
      <c r="E244" s="181" t="s">
        <v>127</v>
      </c>
      <c r="F244" s="181" t="s">
        <v>340</v>
      </c>
      <c r="G244" s="181" t="s">
        <v>13</v>
      </c>
      <c r="H244" s="181" t="s">
        <v>32</v>
      </c>
      <c r="I244" s="181" t="s">
        <v>6</v>
      </c>
      <c r="J244" s="181" t="s">
        <v>47</v>
      </c>
      <c r="K244" s="260">
        <v>-26.341560000000001</v>
      </c>
    </row>
    <row r="245" spans="1:12" s="7" customFormat="1" ht="37.700000000000003" customHeight="1" thickTop="1" thickBot="1" x14ac:dyDescent="0.25">
      <c r="A245" s="182"/>
      <c r="B245" s="150" t="s">
        <v>111</v>
      </c>
      <c r="C245" s="151"/>
      <c r="D245" s="151"/>
      <c r="E245" s="151"/>
      <c r="F245" s="151"/>
      <c r="G245" s="151"/>
      <c r="H245" s="151"/>
      <c r="I245" s="151"/>
      <c r="J245" s="152"/>
      <c r="K245" s="248">
        <f>K9+K190</f>
        <v>7059135.2453899998</v>
      </c>
    </row>
    <row r="246" spans="1:12" ht="37.9" customHeight="1" x14ac:dyDescent="0.2">
      <c r="A246" s="67"/>
      <c r="B246" s="40"/>
      <c r="C246" s="40"/>
      <c r="D246" s="40"/>
      <c r="E246" s="40"/>
      <c r="F246" s="40"/>
      <c r="G246" s="40"/>
      <c r="H246" s="40"/>
      <c r="I246" s="40"/>
      <c r="J246" s="40"/>
      <c r="L246" s="194"/>
    </row>
    <row r="247" spans="1:12" x14ac:dyDescent="0.2">
      <c r="L247" s="195"/>
    </row>
    <row r="248" spans="1:12" x14ac:dyDescent="0.2">
      <c r="L248" s="193"/>
    </row>
  </sheetData>
  <mergeCells count="54">
    <mergeCell ref="A18:A19"/>
    <mergeCell ref="A20:A21"/>
    <mergeCell ref="A22:A23"/>
    <mergeCell ref="A243:A244"/>
    <mergeCell ref="A139:A140"/>
    <mergeCell ref="A160:A161"/>
    <mergeCell ref="A43:A44"/>
    <mergeCell ref="A95:A96"/>
    <mergeCell ref="A93:A94"/>
    <mergeCell ref="A101:A102"/>
    <mergeCell ref="A109:A110"/>
    <mergeCell ref="A137:A138"/>
    <mergeCell ref="A38:A39"/>
    <mergeCell ref="A55:A56"/>
    <mergeCell ref="A130:A131"/>
    <mergeCell ref="A90:A91"/>
    <mergeCell ref="B5:K5"/>
    <mergeCell ref="C7:J7"/>
    <mergeCell ref="C8:J8"/>
    <mergeCell ref="A72:A73"/>
    <mergeCell ref="A61:A62"/>
    <mergeCell ref="A69:A70"/>
    <mergeCell ref="A64:A65"/>
    <mergeCell ref="A59:A60"/>
    <mergeCell ref="A57:A58"/>
    <mergeCell ref="A47:A48"/>
    <mergeCell ref="A32:A33"/>
    <mergeCell ref="A40:A41"/>
    <mergeCell ref="A30:A31"/>
    <mergeCell ref="A51:A52"/>
    <mergeCell ref="A66:A67"/>
    <mergeCell ref="A35:A36"/>
    <mergeCell ref="A86:A87"/>
    <mergeCell ref="A225:A226"/>
    <mergeCell ref="A218:A219"/>
    <mergeCell ref="A231:A232"/>
    <mergeCell ref="A207:A208"/>
    <mergeCell ref="A209:A210"/>
    <mergeCell ref="A234:A235"/>
    <mergeCell ref="A227:A228"/>
    <mergeCell ref="A229:A230"/>
    <mergeCell ref="A186:A187"/>
    <mergeCell ref="A162:A163"/>
    <mergeCell ref="A211:A212"/>
    <mergeCell ref="A222:A223"/>
    <mergeCell ref="A213:A214"/>
    <mergeCell ref="A197:A198"/>
    <mergeCell ref="A188:A189"/>
    <mergeCell ref="A216:A217"/>
    <mergeCell ref="A193:A194"/>
    <mergeCell ref="A195:A196"/>
    <mergeCell ref="A199:A200"/>
    <mergeCell ref="A201:A202"/>
    <mergeCell ref="A203:A204"/>
  </mergeCells>
  <phoneticPr fontId="1" type="noConversion"/>
  <pageMargins left="1.0236220472440944" right="0.43307086614173229" top="0.82677165354330717" bottom="0.82677165354330717" header="0.51181102362204722" footer="0.51181102362204722"/>
  <pageSetup paperSize="9" scale="4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ageevama</dc:creator>
  <cp:lastModifiedBy>user</cp:lastModifiedBy>
  <cp:lastPrinted>2020-03-02T13:44:09Z</cp:lastPrinted>
  <dcterms:created xsi:type="dcterms:W3CDTF">2009-11-16T12:02:55Z</dcterms:created>
  <dcterms:modified xsi:type="dcterms:W3CDTF">2020-09-04T06:24:27Z</dcterms:modified>
</cp:coreProperties>
</file>